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840" yWindow="555" windowWidth="16275" windowHeight="7290" activeTab="10"/>
  </bookViews>
  <sheets>
    <sheet name="Resumen 2014" sheetId="11" r:id="rId1"/>
    <sheet name="Enero" sheetId="1" r:id="rId2"/>
    <sheet name="Febrero" sheetId="2" r:id="rId3"/>
    <sheet name="Marzo" sheetId="3" r:id="rId4"/>
    <sheet name="Abril" sheetId="4" r:id="rId5"/>
    <sheet name="Mayo" sheetId="5" r:id="rId6"/>
    <sheet name="Junio" sheetId="6" r:id="rId7"/>
    <sheet name="Julio" sheetId="7" r:id="rId8"/>
    <sheet name="Agost" sheetId="8" r:id="rId9"/>
    <sheet name="Sept" sheetId="9" r:id="rId10"/>
    <sheet name="Oct" sheetId="10" r:id="rId11"/>
  </sheets>
  <calcPr calcId="125725"/>
</workbook>
</file>

<file path=xl/calcChain.xml><?xml version="1.0" encoding="utf-8"?>
<calcChain xmlns="http://schemas.openxmlformats.org/spreadsheetml/2006/main">
  <c r="E14" i="11"/>
  <c r="E4"/>
  <c r="F4"/>
  <c r="F14" s="1"/>
  <c r="E5"/>
  <c r="F5"/>
  <c r="E6"/>
  <c r="F6"/>
  <c r="E7"/>
  <c r="F7"/>
  <c r="E8"/>
  <c r="F8"/>
  <c r="E9"/>
  <c r="F9"/>
  <c r="E10"/>
  <c r="F10"/>
  <c r="E11"/>
  <c r="F11"/>
  <c r="E12"/>
  <c r="F12"/>
  <c r="E13"/>
  <c r="F13"/>
  <c r="D5"/>
  <c r="D6"/>
  <c r="D7"/>
  <c r="D8"/>
  <c r="D9"/>
  <c r="D10"/>
  <c r="D11"/>
  <c r="D12"/>
  <c r="D13"/>
  <c r="D4"/>
  <c r="D14" s="1"/>
  <c r="F35" i="1"/>
  <c r="F35" i="5"/>
  <c r="F32" i="2"/>
  <c r="F4" i="3"/>
  <c r="F34" i="4"/>
  <c r="D34" i="6"/>
  <c r="E34"/>
  <c r="F34"/>
  <c r="C34"/>
  <c r="D35" i="7"/>
  <c r="E35"/>
  <c r="F35"/>
  <c r="C35"/>
  <c r="B35"/>
  <c r="D35" i="8"/>
  <c r="E35"/>
  <c r="F35"/>
  <c r="D34" i="9"/>
  <c r="E34"/>
  <c r="F34"/>
  <c r="C34"/>
  <c r="B34"/>
  <c r="C12" i="11" s="1"/>
  <c r="D35" i="10"/>
  <c r="E35"/>
  <c r="F35"/>
  <c r="C35"/>
  <c r="B35"/>
  <c r="F36" i="3" l="1"/>
  <c r="C13" i="11" l="1"/>
  <c r="B35" i="8"/>
  <c r="C35"/>
  <c r="C10" i="11"/>
  <c r="B34" i="6"/>
  <c r="D35" i="5"/>
  <c r="E35"/>
  <c r="C35"/>
  <c r="B35"/>
  <c r="D34" i="4"/>
  <c r="E34"/>
  <c r="C34"/>
  <c r="B34"/>
  <c r="D36" i="3"/>
  <c r="E36"/>
  <c r="C36"/>
  <c r="B36"/>
  <c r="D32" i="2"/>
  <c r="E32"/>
  <c r="C32"/>
  <c r="B32"/>
  <c r="D35" i="1"/>
  <c r="E35"/>
  <c r="C35"/>
  <c r="B35"/>
  <c r="C11" i="11" l="1"/>
  <c r="C9"/>
  <c r="C8"/>
  <c r="C7"/>
  <c r="C5"/>
  <c r="C6"/>
  <c r="C4"/>
  <c r="C14" l="1"/>
</calcChain>
</file>

<file path=xl/sharedStrings.xml><?xml version="1.0" encoding="utf-8"?>
<sst xmlns="http://schemas.openxmlformats.org/spreadsheetml/2006/main" count="95" uniqueCount="22">
  <si>
    <t>%CH4</t>
  </si>
  <si>
    <t>%O2</t>
  </si>
  <si>
    <t>%CO2</t>
  </si>
  <si>
    <t>Fecha</t>
  </si>
  <si>
    <t>Total</t>
  </si>
  <si>
    <t>m3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</si>
  <si>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</si>
  <si>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</si>
  <si>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</si>
  <si>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</si>
  <si>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</si>
  <si>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</si>
  <si>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</si>
  <si>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</si>
  <si>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</si>
  <si>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</si>
  <si>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m3 gas</t>
  </si>
  <si>
    <t>Mes</t>
  </si>
  <si>
    <t>Mantencion y Limpieza</t>
  </si>
  <si>
    <t>Balance %</t>
  </si>
  <si>
    <t>Mantención y Limpieza</t>
  </si>
  <si>
    <t xml:space="preserve">Total 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</si>
</sst>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.00\ _€_-;\-* #,##0.00\ _€_-;_-* &quot;-&quot;??\ _€_-;_-@_-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1" xfId="0" applyBorder="1"/>
    <xf numFmtId="14" fontId="0" fillId="0" borderId="0" xfId="0" applyNumberFormat="1"/>
    <xf numFmtId="164" fontId="0" fillId="0" borderId="0" xfId="1" applyFont="1"/>
    <xf numFmtId="0" fontId="0" fillId="2" borderId="0" xfId="0" applyFill="1"/>
    <xf numFmtId="164" fontId="0" fillId="2" borderId="0" xfId="1" applyFont="1" applyFill="1"/>
    <xf numFmtId="0" fontId="0" fillId="0" borderId="3" xfId="0" applyBorder="1"/>
    <xf numFmtId="164" fontId="0" fillId="0" borderId="7" xfId="1" applyFont="1" applyBorder="1"/>
    <xf numFmtId="164" fontId="0" fillId="0" borderId="9" xfId="1" applyFont="1" applyBorder="1"/>
    <xf numFmtId="43" fontId="0" fillId="0" borderId="0" xfId="0" applyNumberFormat="1"/>
    <xf numFmtId="43" fontId="0" fillId="0" borderId="0" xfId="1" applyNumberFormat="1" applyFont="1"/>
    <xf numFmtId="0" fontId="0" fillId="0" borderId="1" xfId="0" applyFill="1" applyBorder="1"/>
    <xf numFmtId="14" fontId="0" fillId="0" borderId="1" xfId="0" applyNumberFormat="1" applyBorder="1"/>
    <xf numFmtId="164" fontId="0" fillId="0" borderId="1" xfId="1" applyFont="1" applyBorder="1"/>
    <xf numFmtId="164" fontId="0" fillId="0" borderId="1" xfId="0" applyNumberFormat="1" applyBorder="1"/>
    <xf numFmtId="0" fontId="0" fillId="2" borderId="1" xfId="0" applyFill="1" applyBorder="1"/>
    <xf numFmtId="164" fontId="0" fillId="2" borderId="1" xfId="1" applyFont="1" applyFill="1" applyBorder="1"/>
    <xf numFmtId="0" fontId="2" fillId="2" borderId="1" xfId="0" applyFont="1" applyFill="1" applyBorder="1"/>
    <xf numFmtId="164" fontId="2" fillId="2" borderId="1" xfId="1" applyFont="1" applyFill="1" applyBorder="1"/>
    <xf numFmtId="0" fontId="0" fillId="0" borderId="0" xfId="0" applyBorder="1" applyAlignment="1"/>
    <xf numFmtId="0" fontId="2" fillId="3" borderId="1" xfId="0" applyFont="1" applyFill="1" applyBorder="1"/>
    <xf numFmtId="164" fontId="0" fillId="0" borderId="15" xfId="1" applyFont="1" applyBorder="1"/>
    <xf numFmtId="164" fontId="0" fillId="0" borderId="17" xfId="1" applyFont="1" applyBorder="1"/>
    <xf numFmtId="0" fontId="2" fillId="3" borderId="18" xfId="0" applyFont="1" applyFill="1" applyBorder="1" applyAlignment="1">
      <alignment horizontal="right"/>
    </xf>
    <xf numFmtId="164" fontId="2" fillId="3" borderId="19" xfId="0" applyNumberFormat="1" applyFont="1" applyFill="1" applyBorder="1"/>
    <xf numFmtId="164" fontId="2" fillId="3" borderId="19" xfId="1" applyFont="1" applyFill="1" applyBorder="1"/>
    <xf numFmtId="164" fontId="2" fillId="3" borderId="20" xfId="1" applyFont="1" applyFill="1" applyBorder="1"/>
    <xf numFmtId="0" fontId="2" fillId="3" borderId="14" xfId="0" applyFont="1" applyFill="1" applyBorder="1"/>
    <xf numFmtId="0" fontId="2" fillId="3" borderId="16" xfId="0" applyFont="1" applyFill="1" applyBorder="1"/>
    <xf numFmtId="0" fontId="2" fillId="3" borderId="18" xfId="0" applyFont="1" applyFill="1" applyBorder="1"/>
    <xf numFmtId="0" fontId="2" fillId="3" borderId="19" xfId="0" applyFont="1" applyFill="1" applyBorder="1"/>
    <xf numFmtId="0" fontId="2" fillId="3" borderId="20" xfId="0" applyFont="1" applyFill="1" applyBorder="1"/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164" fontId="0" fillId="0" borderId="4" xfId="1" applyFont="1" applyBorder="1" applyAlignment="1">
      <alignment horizontal="center" vertical="center"/>
    </xf>
    <xf numFmtId="164" fontId="0" fillId="0" borderId="5" xfId="1" applyFont="1" applyBorder="1" applyAlignment="1">
      <alignment horizontal="center" vertical="center"/>
    </xf>
    <xf numFmtId="164" fontId="0" fillId="0" borderId="6" xfId="1" applyFont="1" applyBorder="1" applyAlignment="1">
      <alignment horizontal="center" vertical="center"/>
    </xf>
    <xf numFmtId="164" fontId="0" fillId="0" borderId="7" xfId="1" applyFont="1" applyBorder="1" applyAlignment="1">
      <alignment horizontal="center" vertical="center"/>
    </xf>
    <xf numFmtId="164" fontId="0" fillId="0" borderId="0" xfId="1" applyFont="1" applyBorder="1" applyAlignment="1">
      <alignment horizontal="center" vertical="center"/>
    </xf>
    <xf numFmtId="164" fontId="0" fillId="0" borderId="8" xfId="1" applyFont="1" applyBorder="1" applyAlignment="1">
      <alignment horizontal="center" vertical="center"/>
    </xf>
    <xf numFmtId="164" fontId="0" fillId="0" borderId="9" xfId="1" applyFont="1" applyBorder="1" applyAlignment="1">
      <alignment horizontal="center" vertical="center"/>
    </xf>
    <xf numFmtId="164" fontId="0" fillId="0" borderId="2" xfId="1" applyFont="1" applyBorder="1" applyAlignment="1">
      <alignment horizontal="center" vertical="center"/>
    </xf>
    <xf numFmtId="164" fontId="0" fillId="0" borderId="10" xfId="1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4" xfId="1" applyFont="1" applyBorder="1" applyAlignment="1">
      <alignment horizontal="center" vertical="center" wrapText="1"/>
    </xf>
    <xf numFmtId="164" fontId="0" fillId="0" borderId="5" xfId="1" applyFont="1" applyBorder="1" applyAlignment="1">
      <alignment horizontal="center" vertical="center" wrapText="1"/>
    </xf>
    <xf numFmtId="164" fontId="0" fillId="0" borderId="6" xfId="1" applyFont="1" applyBorder="1" applyAlignment="1">
      <alignment horizontal="center" vertical="center" wrapText="1"/>
    </xf>
    <xf numFmtId="164" fontId="0" fillId="0" borderId="7" xfId="1" applyFont="1" applyBorder="1" applyAlignment="1">
      <alignment horizontal="center" vertical="center" wrapText="1"/>
    </xf>
    <xf numFmtId="164" fontId="0" fillId="0" borderId="0" xfId="1" applyFont="1" applyBorder="1" applyAlignment="1">
      <alignment horizontal="center" vertical="center" wrapText="1"/>
    </xf>
    <xf numFmtId="164" fontId="0" fillId="0" borderId="8" xfId="1" applyFont="1" applyBorder="1" applyAlignment="1">
      <alignment horizontal="center" vertical="center" wrapText="1"/>
    </xf>
    <xf numFmtId="164" fontId="0" fillId="0" borderId="9" xfId="1" applyFont="1" applyBorder="1" applyAlignment="1">
      <alignment horizontal="center" vertical="center" wrapText="1"/>
    </xf>
    <xf numFmtId="164" fontId="0" fillId="0" borderId="2" xfId="1" applyFont="1" applyBorder="1" applyAlignment="1">
      <alignment horizontal="center" vertical="center" wrapText="1"/>
    </xf>
    <xf numFmtId="164" fontId="0" fillId="0" borderId="10" xfId="1" applyFont="1" applyBorder="1" applyAlignment="1">
      <alignment horizontal="center" vertical="center" wrapText="1"/>
    </xf>
    <xf numFmtId="164" fontId="0" fillId="0" borderId="1" xfId="1" applyFont="1" applyBorder="1" applyAlignment="1">
      <alignment horizontal="center" vertical="center" wrapText="1"/>
    </xf>
    <xf numFmtId="164" fontId="0" fillId="0" borderId="0" xfId="1" applyFont="1" applyBorder="1"/>
    <xf numFmtId="164" fontId="0" fillId="0" borderId="0" xfId="0" applyNumberFormat="1" applyBorder="1"/>
    <xf numFmtId="0" fontId="0" fillId="0" borderId="0" xfId="0" applyBorder="1"/>
    <xf numFmtId="0" fontId="2" fillId="0" borderId="1" xfId="0" applyFont="1" applyBorder="1"/>
    <xf numFmtId="0" fontId="2" fillId="0" borderId="1" xfId="0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L"/>
  <c:chart>
    <c:title>
      <c:tx>
        <c:rich>
          <a:bodyPr/>
          <a:lstStyle/>
          <a:p>
            <a:pPr>
              <a:defRPr/>
            </a:pPr>
            <a:r>
              <a:rPr lang="es-CL"/>
              <a:t>m3 gas año 2014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8055475459933712"/>
          <c:y val="0.17587276512066086"/>
          <c:w val="0.78591894323068767"/>
          <c:h val="0.64332601058096583"/>
        </c:manualLayout>
      </c:layout>
      <c:scatterChart>
        <c:scatterStyle val="lineMarker"/>
        <c:ser>
          <c:idx val="0"/>
          <c:order val="0"/>
          <c:tx>
            <c:strRef>
              <c:f>'Resumen 2014'!$C$3</c:f>
              <c:strCache>
                <c:ptCount val="1"/>
                <c:pt idx="0">
                  <c:v>m3 gas</c:v>
                </c:pt>
              </c:strCache>
            </c:strRef>
          </c:tx>
          <c:xVal>
            <c:strRef>
              <c:f>'Resumen 2014'!$B$4:$B$13</c:f>
              <c:strCache>
                <c:ptCount val="10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</c:strCache>
            </c:strRef>
          </c:xVal>
          <c:yVal>
            <c:numRef>
              <c:f>'Resumen 2014'!$C$4:$C$13</c:f>
              <c:numCache>
                <c:formatCode>_-* #,##0.00\ _€_-;\-* #,##0.00\ _€_-;_-* "-"??\ _€_-;_-@_-</c:formatCode>
                <c:ptCount val="10"/>
                <c:pt idx="0">
                  <c:v>78702.259999999995</c:v>
                </c:pt>
                <c:pt idx="1">
                  <c:v>77179.539999999994</c:v>
                </c:pt>
                <c:pt idx="2">
                  <c:v>79049.080000000016</c:v>
                </c:pt>
                <c:pt idx="3">
                  <c:v>78035.539999999979</c:v>
                </c:pt>
                <c:pt idx="4">
                  <c:v>78680.73</c:v>
                </c:pt>
                <c:pt idx="5">
                  <c:v>78312.949999999983</c:v>
                </c:pt>
                <c:pt idx="6">
                  <c:v>78986.87000000001</c:v>
                </c:pt>
                <c:pt idx="7">
                  <c:v>79407.141111111123</c:v>
                </c:pt>
                <c:pt idx="8">
                  <c:v>78210.083333333328</c:v>
                </c:pt>
                <c:pt idx="9">
                  <c:v>79252.824299999978</c:v>
                </c:pt>
              </c:numCache>
            </c:numRef>
          </c:yVal>
        </c:ser>
        <c:axId val="129110016"/>
        <c:axId val="129111936"/>
      </c:scatterChart>
      <c:valAx>
        <c:axId val="1291100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Meses</a:t>
                </a:r>
              </a:p>
            </c:rich>
          </c:tx>
          <c:layout>
            <c:manualLayout>
              <c:xMode val="edge"/>
              <c:yMode val="edge"/>
              <c:x val="0.44825075269347187"/>
              <c:y val="0.91136869646780061"/>
            </c:manualLayout>
          </c:layout>
        </c:title>
        <c:tickLblPos val="nextTo"/>
        <c:crossAx val="129111936"/>
        <c:crosses val="autoZero"/>
        <c:crossBetween val="midCat"/>
        <c:majorUnit val="1"/>
      </c:valAx>
      <c:valAx>
        <c:axId val="129111936"/>
        <c:scaling>
          <c:orientation val="minMax"/>
          <c:min val="7700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Quema Biogas (m3)</a:t>
                </a:r>
              </a:p>
            </c:rich>
          </c:tx>
          <c:layout>
            <c:manualLayout>
              <c:xMode val="edge"/>
              <c:yMode val="edge"/>
              <c:x val="1.2519561815336465E-2"/>
              <c:y val="0.36573840495643378"/>
            </c:manualLayout>
          </c:layout>
        </c:title>
        <c:numFmt formatCode="_-* #,##0.00\ _€_-;\-* #,##0.00\ _€_-;_-* &quot;-&quot;??\ _€_-;_-@_-" sourceLinked="1"/>
        <c:tickLblPos val="nextTo"/>
        <c:crossAx val="129110016"/>
        <c:crosses val="autoZero"/>
        <c:crossBetween val="midCat"/>
        <c:majorUnit val="500"/>
      </c:valAx>
      <c:spPr>
        <a:ln>
          <a:solidFill>
            <a:schemeClr val="tx1">
              <a:lumMod val="50000"/>
              <a:lumOff val="50000"/>
            </a:schemeClr>
          </a:solidFill>
        </a:ln>
      </c:spPr>
    </c:plotArea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19049</xdr:colOff>
      <xdr:row>1</xdr:row>
      <xdr:rowOff>9524</xdr:rowOff>
    </xdr:from>
    <xdr:to>
      <xdr:col>15</xdr:col>
      <xdr:colOff>9524</xdr:colOff>
      <xdr:row>13</xdr:row>
      <xdr:rowOff>180975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workbookViewId="0">
      <selection activeCell="D18" sqref="D18"/>
    </sheetView>
  </sheetViews>
  <sheetFormatPr baseColWidth="10" defaultRowHeight="15"/>
  <cols>
    <col min="3" max="3" width="13" bestFit="1" customWidth="1"/>
    <col min="4" max="6" width="11.5703125" bestFit="1" customWidth="1"/>
  </cols>
  <sheetData>
    <row r="1" spans="1:6" ht="15.75" thickBot="1"/>
    <row r="2" spans="1:6">
      <c r="B2" s="32">
        <v>2014</v>
      </c>
      <c r="C2" s="33"/>
      <c r="D2" s="33"/>
      <c r="E2" s="33"/>
      <c r="F2" s="34"/>
    </row>
    <row r="3" spans="1:6" ht="15.75" thickBot="1">
      <c r="B3" s="29" t="s">
        <v>17</v>
      </c>
      <c r="C3" s="30" t="s">
        <v>16</v>
      </c>
      <c r="D3" s="30" t="s">
        <v>0</v>
      </c>
      <c r="E3" s="30" t="s">
        <v>1</v>
      </c>
      <c r="F3" s="31" t="s">
        <v>2</v>
      </c>
    </row>
    <row r="4" spans="1:6">
      <c r="A4" s="3"/>
      <c r="B4" s="27" t="s">
        <v>6</v>
      </c>
      <c r="C4" s="7">
        <f>Enero!B35</f>
        <v>78702.259999999995</v>
      </c>
      <c r="D4" s="7">
        <f>Enero!C35</f>
        <v>57.661428571428587</v>
      </c>
      <c r="E4" s="7">
        <f>Enero!D35</f>
        <v>0.98785714285714277</v>
      </c>
      <c r="F4" s="21">
        <f>Enero!E35</f>
        <v>29.115357142857142</v>
      </c>
    </row>
    <row r="5" spans="1:6">
      <c r="A5" s="3"/>
      <c r="B5" s="27" t="s">
        <v>7</v>
      </c>
      <c r="C5" s="7">
        <f>Febrero!B32</f>
        <v>77179.539999999994</v>
      </c>
      <c r="D5" s="7">
        <f>Febrero!C32</f>
        <v>56.820357142857155</v>
      </c>
      <c r="E5" s="7">
        <f>Febrero!D32</f>
        <v>1.1496428571428567</v>
      </c>
      <c r="F5" s="21">
        <f>Febrero!E32</f>
        <v>28.819642857142863</v>
      </c>
    </row>
    <row r="6" spans="1:6">
      <c r="A6" s="3"/>
      <c r="B6" s="27" t="s">
        <v>8</v>
      </c>
      <c r="C6" s="7">
        <f>Marzo!B36</f>
        <v>79049.080000000016</v>
      </c>
      <c r="D6" s="7">
        <f>Marzo!C36</f>
        <v>57.707931034482741</v>
      </c>
      <c r="E6" s="7">
        <f>Marzo!D36</f>
        <v>1.0713793103448277</v>
      </c>
      <c r="F6" s="21">
        <f>Marzo!E36</f>
        <v>28.877241379310341</v>
      </c>
    </row>
    <row r="7" spans="1:6">
      <c r="A7" s="3"/>
      <c r="B7" s="27" t="s">
        <v>9</v>
      </c>
      <c r="C7" s="7">
        <f>Abril!B34</f>
        <v>78035.539999999979</v>
      </c>
      <c r="D7" s="7">
        <f>Abril!C34</f>
        <v>57.254285714285729</v>
      </c>
      <c r="E7" s="7">
        <f>Abril!D34</f>
        <v>1.0192857142857144</v>
      </c>
      <c r="F7" s="21">
        <f>Abril!E34</f>
        <v>29.139999999999997</v>
      </c>
    </row>
    <row r="8" spans="1:6">
      <c r="A8" s="3"/>
      <c r="B8" s="27" t="s">
        <v>10</v>
      </c>
      <c r="C8" s="7">
        <f>Mayo!B35</f>
        <v>78680.73</v>
      </c>
      <c r="D8" s="7">
        <f>Mayo!C35</f>
        <v>56.903448275862068</v>
      </c>
      <c r="E8" s="7">
        <f>Mayo!D35</f>
        <v>0.91793103448275837</v>
      </c>
      <c r="F8" s="21">
        <f>Mayo!E35</f>
        <v>29.694137931034483</v>
      </c>
    </row>
    <row r="9" spans="1:6">
      <c r="A9" s="3"/>
      <c r="B9" s="27" t="s">
        <v>11</v>
      </c>
      <c r="C9" s="7">
        <f>Junio!B34</f>
        <v>78312.949999999983</v>
      </c>
      <c r="D9" s="7">
        <f>Junio!C34</f>
        <v>57.06</v>
      </c>
      <c r="E9" s="7">
        <f>Junio!D34</f>
        <v>1.0596428571428569</v>
      </c>
      <c r="F9" s="21">
        <f>Junio!E34</f>
        <v>28.828214285714274</v>
      </c>
    </row>
    <row r="10" spans="1:6">
      <c r="A10" s="3"/>
      <c r="B10" s="27" t="s">
        <v>12</v>
      </c>
      <c r="C10" s="7">
        <f>Julio!B35</f>
        <v>78986.87000000001</v>
      </c>
      <c r="D10" s="7">
        <f>Julio!C35</f>
        <v>57.416551724137939</v>
      </c>
      <c r="E10" s="7">
        <f>Julio!D35</f>
        <v>1.05</v>
      </c>
      <c r="F10" s="21">
        <f>Julio!E35</f>
        <v>28.849999999999991</v>
      </c>
    </row>
    <row r="11" spans="1:6">
      <c r="A11" s="3"/>
      <c r="B11" s="27" t="s">
        <v>13</v>
      </c>
      <c r="C11" s="7">
        <f>Agost!B35</f>
        <v>79407.141111111123</v>
      </c>
      <c r="D11" s="7">
        <f>Agost!C35</f>
        <v>57.022413793103453</v>
      </c>
      <c r="E11" s="7">
        <f>Agost!D35</f>
        <v>1.0579310344827588</v>
      </c>
      <c r="F11" s="21">
        <f>Agost!E35</f>
        <v>28.956551724137924</v>
      </c>
    </row>
    <row r="12" spans="1:6">
      <c r="A12" s="3"/>
      <c r="B12" s="27" t="s">
        <v>14</v>
      </c>
      <c r="C12" s="7">
        <f>Sept!B34</f>
        <v>78210.083333333328</v>
      </c>
      <c r="D12" s="7">
        <f>Sept!C34</f>
        <v>57.277500000000011</v>
      </c>
      <c r="E12" s="7">
        <f>Sept!D34</f>
        <v>1.0646428571428572</v>
      </c>
      <c r="F12" s="21">
        <f>Sept!E34</f>
        <v>29.407499999999995</v>
      </c>
    </row>
    <row r="13" spans="1:6">
      <c r="A13" s="3"/>
      <c r="B13" s="28" t="s">
        <v>15</v>
      </c>
      <c r="C13" s="8">
        <f>Oct!B35</f>
        <v>79252.824299999978</v>
      </c>
      <c r="D13" s="8">
        <f>Oct!C35</f>
        <v>57.818571428571438</v>
      </c>
      <c r="E13" s="8">
        <f>Oct!D35</f>
        <v>1.0335714285714286</v>
      </c>
      <c r="F13" s="22">
        <f>Oct!E35</f>
        <v>28.733214285714276</v>
      </c>
    </row>
    <row r="14" spans="1:6" ht="15.75" thickBot="1">
      <c r="B14" s="23" t="s">
        <v>21</v>
      </c>
      <c r="C14" s="24">
        <f>SUM(C4:C13)</f>
        <v>785817.01874444447</v>
      </c>
      <c r="D14" s="25">
        <f>AVERAGE(D4:D13)</f>
        <v>57.294248768472912</v>
      </c>
      <c r="E14" s="25">
        <f t="shared" ref="E14:F14" si="0">AVERAGE(E4:E13)</f>
        <v>1.0411884236453202</v>
      </c>
      <c r="F14" s="26">
        <f t="shared" si="0"/>
        <v>29.042185960591127</v>
      </c>
    </row>
  </sheetData>
  <mergeCells count="1">
    <mergeCell ref="B2:F2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8"/>
  <sheetViews>
    <sheetView workbookViewId="0">
      <selection activeCell="I8" sqref="I8"/>
    </sheetView>
  </sheetViews>
  <sheetFormatPr baseColWidth="10" defaultRowHeight="15"/>
  <cols>
    <col min="2" max="2" width="12" bestFit="1" customWidth="1"/>
    <col min="3" max="5" width="11.5703125" bestFit="1" customWidth="1"/>
  </cols>
  <sheetData>
    <row r="1" spans="1:11">
      <c r="B1" s="19"/>
      <c r="C1" s="19"/>
      <c r="D1" s="19"/>
    </row>
    <row r="2" spans="1:11">
      <c r="A2" s="58" t="s">
        <v>3</v>
      </c>
      <c r="B2" s="58" t="s">
        <v>5</v>
      </c>
      <c r="C2" s="58" t="s">
        <v>0</v>
      </c>
      <c r="D2" s="58" t="s">
        <v>1</v>
      </c>
      <c r="E2" s="58" t="s">
        <v>2</v>
      </c>
      <c r="F2" s="59" t="s">
        <v>19</v>
      </c>
    </row>
    <row r="3" spans="1:11">
      <c r="A3" s="12">
        <v>41640</v>
      </c>
      <c r="B3" s="13">
        <v>3088.16</v>
      </c>
      <c r="C3" s="13">
        <v>55.88</v>
      </c>
      <c r="D3" s="13">
        <v>0.79</v>
      </c>
      <c r="E3" s="13">
        <v>29.53</v>
      </c>
      <c r="F3" s="13">
        <v>13.799999999999997</v>
      </c>
      <c r="H3" s="10"/>
      <c r="I3" s="9"/>
      <c r="J3" s="9"/>
      <c r="K3" s="9"/>
    </row>
    <row r="4" spans="1:11">
      <c r="A4" s="12">
        <v>41641</v>
      </c>
      <c r="B4" s="13">
        <v>2829.95</v>
      </c>
      <c r="C4" s="13">
        <v>58.65</v>
      </c>
      <c r="D4" s="13">
        <v>1.7</v>
      </c>
      <c r="E4" s="13">
        <v>27.23</v>
      </c>
      <c r="F4" s="13">
        <v>12.419999999999998</v>
      </c>
      <c r="H4" s="10"/>
      <c r="I4" s="9"/>
      <c r="J4" s="9"/>
      <c r="K4" s="9"/>
    </row>
    <row r="5" spans="1:11">
      <c r="A5" s="12">
        <v>41642</v>
      </c>
      <c r="B5" s="13">
        <v>3001.16</v>
      </c>
      <c r="C5" s="13">
        <v>54.17</v>
      </c>
      <c r="D5" s="13">
        <v>0.5</v>
      </c>
      <c r="E5" s="13">
        <v>28.72</v>
      </c>
      <c r="F5" s="13">
        <v>16.61</v>
      </c>
      <c r="H5" s="10"/>
      <c r="I5" s="9"/>
      <c r="J5" s="9"/>
      <c r="K5" s="9"/>
    </row>
    <row r="6" spans="1:11">
      <c r="A6" s="12">
        <v>41643</v>
      </c>
      <c r="B6" s="13">
        <v>2727.78</v>
      </c>
      <c r="C6" s="13">
        <v>60.02</v>
      </c>
      <c r="D6" s="13">
        <v>0.61</v>
      </c>
      <c r="E6" s="13">
        <v>30.01</v>
      </c>
      <c r="F6" s="13">
        <v>9.3599999999999959</v>
      </c>
      <c r="H6" s="10"/>
      <c r="I6" s="9"/>
      <c r="J6" s="9"/>
      <c r="K6" s="9"/>
    </row>
    <row r="7" spans="1:11">
      <c r="A7" s="12">
        <v>41644</v>
      </c>
      <c r="B7" s="13">
        <v>2537.42</v>
      </c>
      <c r="C7" s="13">
        <v>56.49</v>
      </c>
      <c r="D7" s="13">
        <v>1.27</v>
      </c>
      <c r="E7" s="13">
        <v>28.24</v>
      </c>
      <c r="F7" s="13">
        <v>13.999999999999996</v>
      </c>
      <c r="H7" s="10"/>
      <c r="I7" s="9"/>
      <c r="J7" s="9"/>
      <c r="K7" s="9"/>
    </row>
    <row r="8" spans="1:11">
      <c r="A8" s="12">
        <v>41645</v>
      </c>
      <c r="B8" s="13">
        <v>2913.72</v>
      </c>
      <c r="C8" s="13">
        <v>58.39</v>
      </c>
      <c r="D8" s="13">
        <v>1.43</v>
      </c>
      <c r="E8" s="13">
        <v>30.34</v>
      </c>
      <c r="F8" s="13">
        <v>9.84</v>
      </c>
      <c r="H8" s="10"/>
      <c r="I8" s="9"/>
      <c r="J8" s="9"/>
      <c r="K8" s="9"/>
    </row>
    <row r="9" spans="1:11">
      <c r="A9" s="12">
        <v>41646</v>
      </c>
      <c r="B9" s="13">
        <v>2822.55</v>
      </c>
      <c r="C9" s="13">
        <v>59.91</v>
      </c>
      <c r="D9" s="13">
        <v>1.85</v>
      </c>
      <c r="E9" s="13">
        <v>28.43</v>
      </c>
      <c r="F9" s="13">
        <v>9.8100000000000023</v>
      </c>
      <c r="H9" s="10"/>
      <c r="I9" s="9"/>
      <c r="J9" s="9"/>
      <c r="K9" s="9"/>
    </row>
    <row r="10" spans="1:11">
      <c r="A10" s="12">
        <v>41647</v>
      </c>
      <c r="B10" s="13">
        <v>3046.71</v>
      </c>
      <c r="C10" s="13">
        <v>60.44</v>
      </c>
      <c r="D10" s="13">
        <v>0.53</v>
      </c>
      <c r="E10" s="13">
        <v>28.17</v>
      </c>
      <c r="F10" s="13">
        <v>10.86</v>
      </c>
      <c r="H10" s="10"/>
      <c r="I10" s="9"/>
      <c r="J10" s="9"/>
      <c r="K10" s="9"/>
    </row>
    <row r="11" spans="1:11">
      <c r="A11" s="12">
        <v>41648</v>
      </c>
      <c r="B11" s="13">
        <v>2695.45</v>
      </c>
      <c r="C11" s="13">
        <v>56.31</v>
      </c>
      <c r="D11" s="13">
        <v>1.34</v>
      </c>
      <c r="E11" s="13">
        <v>28.67</v>
      </c>
      <c r="F11" s="13">
        <v>13.679999999999993</v>
      </c>
      <c r="H11" s="10"/>
      <c r="I11" s="9"/>
      <c r="J11" s="9"/>
      <c r="K11" s="9"/>
    </row>
    <row r="12" spans="1:11">
      <c r="A12" s="12">
        <v>41649</v>
      </c>
      <c r="B12" s="13">
        <v>2906.58</v>
      </c>
      <c r="C12" s="13">
        <v>54.01</v>
      </c>
      <c r="D12" s="13">
        <v>0.49</v>
      </c>
      <c r="E12" s="13">
        <v>30.48</v>
      </c>
      <c r="F12" s="13">
        <v>15.02</v>
      </c>
      <c r="H12" s="10"/>
      <c r="I12" s="9"/>
      <c r="J12" s="9"/>
      <c r="K12" s="9"/>
    </row>
    <row r="13" spans="1:11">
      <c r="A13" s="12">
        <v>41650</v>
      </c>
      <c r="B13" s="13">
        <v>2505.7199999999998</v>
      </c>
      <c r="C13" s="13">
        <v>61.08</v>
      </c>
      <c r="D13" s="13">
        <v>0.33</v>
      </c>
      <c r="E13" s="13">
        <v>29.1</v>
      </c>
      <c r="F13" s="13">
        <v>9.490000000000002</v>
      </c>
      <c r="H13" s="10"/>
      <c r="I13" s="9"/>
      <c r="J13" s="9"/>
      <c r="K13" s="9"/>
    </row>
    <row r="14" spans="1:11">
      <c r="A14" s="12">
        <v>41651</v>
      </c>
      <c r="B14" s="13">
        <v>2744.77</v>
      </c>
      <c r="C14" s="13">
        <v>56.32</v>
      </c>
      <c r="D14" s="13">
        <v>0.23</v>
      </c>
      <c r="E14" s="13">
        <v>28.78</v>
      </c>
      <c r="F14" s="13">
        <v>14.670000000000002</v>
      </c>
      <c r="H14" s="10"/>
      <c r="I14" s="9"/>
      <c r="J14" s="9"/>
      <c r="K14" s="9"/>
    </row>
    <row r="15" spans="1:11">
      <c r="A15" s="12">
        <v>41652</v>
      </c>
      <c r="B15" s="13">
        <v>2759.49</v>
      </c>
      <c r="C15" s="13">
        <v>53.83</v>
      </c>
      <c r="D15" s="13">
        <v>1.27</v>
      </c>
      <c r="E15" s="13">
        <v>28.14</v>
      </c>
      <c r="F15" s="13">
        <v>16.759999999999998</v>
      </c>
      <c r="H15" s="10"/>
      <c r="I15" s="9"/>
      <c r="J15" s="9"/>
      <c r="K15" s="9"/>
    </row>
    <row r="16" spans="1:11">
      <c r="A16" s="12">
        <v>41653</v>
      </c>
      <c r="B16" s="13">
        <v>3111.65</v>
      </c>
      <c r="C16" s="13">
        <v>56.87</v>
      </c>
      <c r="D16" s="13">
        <v>0.42</v>
      </c>
      <c r="E16" s="13">
        <v>29.3</v>
      </c>
      <c r="F16" s="13">
        <v>13.41</v>
      </c>
      <c r="H16" s="10"/>
      <c r="I16" s="9"/>
      <c r="J16" s="9"/>
      <c r="K16" s="9"/>
    </row>
    <row r="17" spans="1:11">
      <c r="A17" s="12">
        <v>41654</v>
      </c>
      <c r="B17" s="13">
        <v>2965.52</v>
      </c>
      <c r="C17" s="13">
        <v>54.33</v>
      </c>
      <c r="D17" s="13">
        <v>0.33</v>
      </c>
      <c r="E17" s="13">
        <v>28.54</v>
      </c>
      <c r="F17" s="13">
        <v>16.800000000000004</v>
      </c>
      <c r="H17" s="10"/>
      <c r="I17" s="9"/>
      <c r="J17" s="9"/>
      <c r="K17" s="9"/>
    </row>
    <row r="18" spans="1:11">
      <c r="A18" s="12">
        <v>41655</v>
      </c>
      <c r="B18" s="13">
        <v>2687.09</v>
      </c>
      <c r="C18" s="13">
        <v>57.46</v>
      </c>
      <c r="D18" s="13">
        <v>1.36</v>
      </c>
      <c r="E18" s="13">
        <v>31.09</v>
      </c>
      <c r="F18" s="13">
        <v>10.09</v>
      </c>
      <c r="H18" s="10"/>
      <c r="I18" s="9"/>
      <c r="J18" s="9"/>
      <c r="K18" s="9"/>
    </row>
    <row r="19" spans="1:11">
      <c r="A19" s="12">
        <v>41656</v>
      </c>
      <c r="B19" s="13">
        <v>2750.66</v>
      </c>
      <c r="C19" s="13">
        <v>59.23</v>
      </c>
      <c r="D19" s="13">
        <v>1.42</v>
      </c>
      <c r="E19" s="13">
        <v>29.89</v>
      </c>
      <c r="F19" s="13">
        <v>9.4600000000000009</v>
      </c>
      <c r="H19" s="10"/>
      <c r="I19" s="9"/>
      <c r="J19" s="9"/>
      <c r="K19" s="9"/>
    </row>
    <row r="20" spans="1:11">
      <c r="A20" s="12">
        <v>41657</v>
      </c>
      <c r="B20" s="13">
        <v>2903.99</v>
      </c>
      <c r="C20" s="13">
        <v>56.73</v>
      </c>
      <c r="D20" s="13">
        <v>1.62</v>
      </c>
      <c r="E20" s="13">
        <v>29.22</v>
      </c>
      <c r="F20" s="13">
        <v>12.430000000000007</v>
      </c>
      <c r="H20" s="10"/>
      <c r="I20" s="9"/>
      <c r="J20" s="9"/>
      <c r="K20" s="9"/>
    </row>
    <row r="21" spans="1:11">
      <c r="A21" s="12">
        <v>41658</v>
      </c>
      <c r="B21" s="13">
        <v>2743.29</v>
      </c>
      <c r="C21" s="13">
        <v>56.96</v>
      </c>
      <c r="D21" s="13">
        <v>0.24</v>
      </c>
      <c r="E21" s="13">
        <v>28.97</v>
      </c>
      <c r="F21" s="13">
        <v>13.829999999999998</v>
      </c>
      <c r="H21" s="10"/>
      <c r="I21" s="9"/>
      <c r="J21" s="9"/>
      <c r="K21" s="9"/>
    </row>
    <row r="22" spans="1:11">
      <c r="A22" s="12">
        <v>41659</v>
      </c>
      <c r="B22" s="13">
        <v>2602.56</v>
      </c>
      <c r="C22" s="13">
        <v>58.92</v>
      </c>
      <c r="D22" s="13">
        <v>0.61</v>
      </c>
      <c r="E22" s="13">
        <v>28.6</v>
      </c>
      <c r="F22" s="13">
        <v>11.869999999999997</v>
      </c>
      <c r="H22" s="10"/>
      <c r="I22" s="9"/>
      <c r="J22" s="9"/>
      <c r="K22" s="9"/>
    </row>
    <row r="23" spans="1:11">
      <c r="A23" s="12">
        <v>41660</v>
      </c>
      <c r="B23" s="13">
        <v>2856.64</v>
      </c>
      <c r="C23" s="13">
        <v>58.81</v>
      </c>
      <c r="D23" s="13">
        <v>1.61</v>
      </c>
      <c r="E23" s="13">
        <v>31.1</v>
      </c>
      <c r="F23" s="13">
        <v>8.4799999999999969</v>
      </c>
      <c r="H23" s="10"/>
      <c r="I23" s="9"/>
      <c r="J23" s="9"/>
      <c r="K23" s="9"/>
    </row>
    <row r="24" spans="1:11">
      <c r="A24" s="12">
        <v>41661</v>
      </c>
      <c r="B24" s="13">
        <v>2877.13</v>
      </c>
      <c r="C24" s="13">
        <v>58.02</v>
      </c>
      <c r="D24" s="13">
        <v>1.82</v>
      </c>
      <c r="E24" s="13">
        <v>29.49</v>
      </c>
      <c r="F24" s="13">
        <v>10.669999999999998</v>
      </c>
      <c r="H24" s="10"/>
      <c r="I24" s="9"/>
      <c r="J24" s="9"/>
      <c r="K24" s="9"/>
    </row>
    <row r="25" spans="1:11">
      <c r="A25" s="12">
        <v>41662</v>
      </c>
      <c r="B25" s="13">
        <v>2643.46</v>
      </c>
      <c r="C25" s="13">
        <v>60.66</v>
      </c>
      <c r="D25" s="13">
        <v>0.85</v>
      </c>
      <c r="E25" s="13">
        <v>28.38</v>
      </c>
      <c r="F25" s="13">
        <v>10.110000000000003</v>
      </c>
      <c r="H25" s="10"/>
      <c r="I25" s="9"/>
      <c r="J25" s="9"/>
      <c r="K25" s="9"/>
    </row>
    <row r="26" spans="1:11">
      <c r="A26" s="12">
        <v>41663</v>
      </c>
      <c r="B26" s="13">
        <v>2628.74</v>
      </c>
      <c r="C26" s="13">
        <v>60.27</v>
      </c>
      <c r="D26" s="13">
        <v>1.2</v>
      </c>
      <c r="E26" s="13">
        <v>27.81</v>
      </c>
      <c r="F26" s="13">
        <v>10.719999999999995</v>
      </c>
      <c r="H26" s="10"/>
      <c r="I26" s="9"/>
      <c r="J26" s="9"/>
      <c r="K26" s="9"/>
    </row>
    <row r="27" spans="1:11">
      <c r="A27" s="12">
        <v>41664</v>
      </c>
      <c r="B27" s="13">
        <v>2614.54</v>
      </c>
      <c r="C27" s="13">
        <v>60.68</v>
      </c>
      <c r="D27" s="13">
        <v>0.57999999999999996</v>
      </c>
      <c r="E27" s="13">
        <v>30.44</v>
      </c>
      <c r="F27" s="13">
        <v>8.3000000000000007</v>
      </c>
      <c r="H27" s="10"/>
      <c r="I27" s="9"/>
      <c r="J27" s="9"/>
      <c r="K27" s="9"/>
    </row>
    <row r="28" spans="1:11">
      <c r="A28" s="12">
        <v>41665</v>
      </c>
      <c r="B28" s="13">
        <v>3011.55</v>
      </c>
      <c r="C28" s="13">
        <v>55.65</v>
      </c>
      <c r="D28" s="13">
        <v>1.45</v>
      </c>
      <c r="E28" s="13">
        <v>27.61</v>
      </c>
      <c r="F28" s="13">
        <v>15.29</v>
      </c>
      <c r="H28" s="10"/>
      <c r="I28" s="9"/>
      <c r="J28" s="9"/>
      <c r="K28" s="9"/>
    </row>
    <row r="29" spans="1:11">
      <c r="A29" s="12">
        <v>41666</v>
      </c>
      <c r="B29" s="13">
        <v>2960.53</v>
      </c>
      <c r="C29" s="13">
        <v>57.43</v>
      </c>
      <c r="D29" s="13">
        <v>1.1000000000000001</v>
      </c>
      <c r="E29" s="13">
        <v>29.42</v>
      </c>
      <c r="F29" s="13">
        <v>12.049999999999997</v>
      </c>
      <c r="H29" s="10"/>
      <c r="I29" s="9"/>
      <c r="J29" s="9"/>
      <c r="K29" s="9"/>
    </row>
    <row r="30" spans="1:11">
      <c r="A30" s="12">
        <v>41667</v>
      </c>
      <c r="B30" s="13">
        <v>2765.45</v>
      </c>
      <c r="C30" s="13">
        <v>57</v>
      </c>
      <c r="D30" s="13">
        <v>0.71</v>
      </c>
      <c r="E30" s="13">
        <v>29.53</v>
      </c>
      <c r="F30" s="13">
        <v>12.759999999999998</v>
      </c>
      <c r="H30" s="10"/>
      <c r="I30" s="9"/>
      <c r="J30" s="9"/>
      <c r="K30" s="9"/>
    </row>
    <row r="31" spans="1:11">
      <c r="A31" s="12">
        <v>41668</v>
      </c>
      <c r="B31" s="35" t="s">
        <v>20</v>
      </c>
      <c r="C31" s="36"/>
      <c r="D31" s="36"/>
      <c r="E31" s="36"/>
      <c r="F31" s="37"/>
      <c r="G31" s="3"/>
      <c r="H31" s="10"/>
      <c r="I31" s="9"/>
      <c r="J31" s="9"/>
      <c r="K31" s="9"/>
    </row>
    <row r="32" spans="1:11">
      <c r="A32" s="12">
        <v>41669</v>
      </c>
      <c r="B32" s="38"/>
      <c r="C32" s="39"/>
      <c r="D32" s="39"/>
      <c r="E32" s="39"/>
      <c r="F32" s="40"/>
      <c r="G32" s="3"/>
      <c r="H32" s="10"/>
      <c r="I32" s="9"/>
      <c r="J32" s="9"/>
      <c r="K32" s="9"/>
    </row>
    <row r="33" spans="1:13">
      <c r="A33" s="12">
        <v>41670</v>
      </c>
      <c r="B33" s="41"/>
      <c r="C33" s="42"/>
      <c r="D33" s="42"/>
      <c r="E33" s="42"/>
      <c r="F33" s="43"/>
      <c r="G33" s="3"/>
      <c r="H33" s="10"/>
      <c r="I33" s="9"/>
      <c r="J33" s="9"/>
      <c r="K33" s="9"/>
    </row>
    <row r="34" spans="1:13">
      <c r="B34" s="3"/>
      <c r="C34" s="3"/>
      <c r="D34" s="3"/>
      <c r="E34" s="3"/>
      <c r="K34" s="9"/>
    </row>
    <row r="35" spans="1:13">
      <c r="A35" s="17" t="s">
        <v>4</v>
      </c>
      <c r="B35" s="18">
        <f>SUM(B3:B33)</f>
        <v>78702.259999999995</v>
      </c>
      <c r="C35" s="18">
        <f>AVERAGE(C3:C33)</f>
        <v>57.661428571428587</v>
      </c>
      <c r="D35" s="18">
        <f>AVERAGE(D3:D33)</f>
        <v>0.98785714285714277</v>
      </c>
      <c r="E35" s="18">
        <f>AVERAGE(E3:E33)</f>
        <v>29.115357142857142</v>
      </c>
      <c r="F35" s="18">
        <f>AVERAGE(F3:F33)</f>
        <v>12.235357142857145</v>
      </c>
      <c r="G35" s="9"/>
      <c r="I35" s="55"/>
      <c r="J35" s="55"/>
      <c r="K35" s="55"/>
      <c r="L35" s="55"/>
      <c r="M35" s="56"/>
    </row>
    <row r="36" spans="1:13">
      <c r="B36" s="9"/>
      <c r="I36" s="55"/>
      <c r="J36" s="55"/>
      <c r="K36" s="55"/>
      <c r="L36" s="55"/>
      <c r="M36" s="56"/>
    </row>
    <row r="37" spans="1:13">
      <c r="G37" s="9"/>
      <c r="I37" s="55"/>
      <c r="J37" s="55"/>
      <c r="K37" s="55"/>
      <c r="L37" s="55"/>
      <c r="M37" s="56"/>
    </row>
    <row r="38" spans="1:13">
      <c r="B38" s="9"/>
      <c r="I38" s="57"/>
      <c r="J38" s="57"/>
      <c r="K38" s="57"/>
      <c r="L38" s="57"/>
      <c r="M38" s="57"/>
    </row>
  </sheetData>
  <mergeCells count="1">
    <mergeCell ref="B31:F33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workbookViewId="0">
      <selection activeCell="G2" sqref="G2"/>
    </sheetView>
  </sheetViews>
  <sheetFormatPr baseColWidth="10" defaultRowHeight="15"/>
  <cols>
    <col min="2" max="2" width="12" bestFit="1" customWidth="1"/>
  </cols>
  <sheetData>
    <row r="1" spans="1:11">
      <c r="B1" s="19"/>
      <c r="C1" s="19"/>
      <c r="D1" s="19"/>
    </row>
    <row r="2" spans="1:11">
      <c r="A2" s="1" t="s">
        <v>3</v>
      </c>
      <c r="B2" s="1" t="s">
        <v>5</v>
      </c>
      <c r="C2" s="1" t="s">
        <v>0</v>
      </c>
      <c r="D2" s="1" t="s">
        <v>1</v>
      </c>
      <c r="E2" s="1" t="s">
        <v>2</v>
      </c>
      <c r="F2" s="11" t="s">
        <v>19</v>
      </c>
    </row>
    <row r="3" spans="1:11">
      <c r="A3" s="12">
        <v>41671</v>
      </c>
      <c r="B3" s="13">
        <v>2647.67</v>
      </c>
      <c r="C3" s="13">
        <v>52.94</v>
      </c>
      <c r="D3" s="13">
        <v>0.83</v>
      </c>
      <c r="E3" s="13">
        <v>26.96</v>
      </c>
      <c r="F3" s="14">
        <v>19.270000000000003</v>
      </c>
      <c r="G3" s="3"/>
      <c r="H3" s="10"/>
      <c r="I3" s="9"/>
      <c r="J3" s="9"/>
      <c r="K3" s="9"/>
    </row>
    <row r="4" spans="1:11">
      <c r="A4" s="12">
        <v>41672</v>
      </c>
      <c r="B4" s="13">
        <v>2806.33</v>
      </c>
      <c r="C4" s="13">
        <v>56.6</v>
      </c>
      <c r="D4" s="13">
        <v>1.41</v>
      </c>
      <c r="E4" s="13">
        <v>29.34</v>
      </c>
      <c r="F4" s="14">
        <v>12.650000000000002</v>
      </c>
      <c r="G4" s="3"/>
      <c r="H4" s="10"/>
      <c r="I4" s="9"/>
      <c r="J4" s="9"/>
      <c r="K4" s="9"/>
    </row>
    <row r="5" spans="1:11">
      <c r="A5" s="12">
        <v>41673</v>
      </c>
      <c r="B5" s="13">
        <v>2856.37</v>
      </c>
      <c r="C5" s="13">
        <v>54.53</v>
      </c>
      <c r="D5" s="13">
        <v>1.01</v>
      </c>
      <c r="E5" s="13">
        <v>29.43</v>
      </c>
      <c r="F5" s="14">
        <v>15.030000000000001</v>
      </c>
      <c r="G5" s="3"/>
      <c r="H5" s="10"/>
      <c r="I5" s="9"/>
      <c r="J5" s="9"/>
      <c r="K5" s="9"/>
    </row>
    <row r="6" spans="1:11">
      <c r="A6" s="12">
        <v>41674</v>
      </c>
      <c r="B6" s="13">
        <v>2853.02</v>
      </c>
      <c r="C6" s="13">
        <v>57.8</v>
      </c>
      <c r="D6" s="13">
        <v>1.39</v>
      </c>
      <c r="E6" s="13">
        <v>30.54</v>
      </c>
      <c r="F6" s="14">
        <v>10.270000000000003</v>
      </c>
      <c r="G6" s="3"/>
      <c r="H6" s="10"/>
      <c r="I6" s="9"/>
      <c r="J6" s="9"/>
      <c r="K6" s="9"/>
    </row>
    <row r="7" spans="1:11">
      <c r="A7" s="12">
        <v>41675</v>
      </c>
      <c r="B7" s="13">
        <v>2758.49</v>
      </c>
      <c r="C7" s="13">
        <v>57.73</v>
      </c>
      <c r="D7" s="13">
        <v>1.3</v>
      </c>
      <c r="E7" s="13">
        <v>29.08</v>
      </c>
      <c r="F7" s="14">
        <v>11.890000000000008</v>
      </c>
      <c r="G7" s="3"/>
      <c r="H7" s="10"/>
      <c r="I7" s="9"/>
      <c r="J7" s="9"/>
      <c r="K7" s="9"/>
    </row>
    <row r="8" spans="1:11">
      <c r="A8" s="12">
        <v>41676</v>
      </c>
      <c r="B8" s="13">
        <v>2797.58</v>
      </c>
      <c r="C8" s="13">
        <v>52.88</v>
      </c>
      <c r="D8" s="13">
        <v>1.19</v>
      </c>
      <c r="E8" s="13">
        <v>28.7</v>
      </c>
      <c r="F8" s="14">
        <v>17.23</v>
      </c>
      <c r="G8" s="3"/>
      <c r="H8" s="10"/>
      <c r="I8" s="9"/>
      <c r="J8" s="9"/>
      <c r="K8" s="9"/>
    </row>
    <row r="9" spans="1:11">
      <c r="A9" s="12">
        <v>41677</v>
      </c>
      <c r="B9" s="13">
        <v>3052.62</v>
      </c>
      <c r="C9" s="13">
        <v>57.59</v>
      </c>
      <c r="D9" s="13">
        <v>1.44</v>
      </c>
      <c r="E9" s="13">
        <v>31.27</v>
      </c>
      <c r="F9" s="14">
        <v>9.6999999999999993</v>
      </c>
      <c r="G9" s="3"/>
      <c r="H9" s="10"/>
      <c r="I9" s="9"/>
      <c r="J9" s="9"/>
      <c r="K9" s="9"/>
    </row>
    <row r="10" spans="1:11">
      <c r="A10" s="12">
        <v>41678</v>
      </c>
      <c r="B10" s="13">
        <v>2908.59</v>
      </c>
      <c r="C10" s="13">
        <v>53.5</v>
      </c>
      <c r="D10" s="13">
        <v>0.79</v>
      </c>
      <c r="E10" s="13">
        <v>27.41</v>
      </c>
      <c r="F10" s="14">
        <v>18.3</v>
      </c>
      <c r="G10" s="3"/>
      <c r="H10" s="10"/>
      <c r="I10" s="9"/>
      <c r="J10" s="9"/>
      <c r="K10" s="9"/>
    </row>
    <row r="11" spans="1:11">
      <c r="A11" s="12">
        <v>41679</v>
      </c>
      <c r="B11" s="13">
        <v>2671.09</v>
      </c>
      <c r="C11" s="13">
        <v>54.86</v>
      </c>
      <c r="D11" s="13">
        <v>0.95</v>
      </c>
      <c r="E11" s="13">
        <v>28.99</v>
      </c>
      <c r="F11" s="14">
        <v>15.2</v>
      </c>
      <c r="G11" s="3"/>
      <c r="H11" s="10"/>
      <c r="I11" s="9"/>
      <c r="J11" s="9"/>
      <c r="K11" s="9"/>
    </row>
    <row r="12" spans="1:11">
      <c r="A12" s="12">
        <v>41680</v>
      </c>
      <c r="B12" s="13">
        <v>2790.06</v>
      </c>
      <c r="C12" s="13">
        <v>53.79</v>
      </c>
      <c r="D12" s="13">
        <v>1.63</v>
      </c>
      <c r="E12" s="13">
        <v>27.9</v>
      </c>
      <c r="F12" s="14">
        <v>16.68</v>
      </c>
      <c r="G12" s="3"/>
      <c r="H12" s="10"/>
      <c r="I12" s="9"/>
      <c r="J12" s="9"/>
      <c r="K12" s="9"/>
    </row>
    <row r="13" spans="1:11">
      <c r="A13" s="12">
        <v>41681</v>
      </c>
      <c r="B13" s="13">
        <v>2769.33</v>
      </c>
      <c r="C13" s="13">
        <v>61.19</v>
      </c>
      <c r="D13" s="13">
        <v>1.56</v>
      </c>
      <c r="E13" s="13">
        <v>30.24</v>
      </c>
      <c r="F13" s="14">
        <v>7.0100000000000016</v>
      </c>
      <c r="G13" s="3"/>
      <c r="H13" s="10"/>
      <c r="I13" s="9"/>
      <c r="J13" s="9"/>
      <c r="K13" s="9"/>
    </row>
    <row r="14" spans="1:11">
      <c r="A14" s="12">
        <v>41682</v>
      </c>
      <c r="B14" s="13">
        <v>2517.56</v>
      </c>
      <c r="C14" s="13">
        <v>58.73</v>
      </c>
      <c r="D14" s="13">
        <v>1.42</v>
      </c>
      <c r="E14" s="13">
        <v>29.01</v>
      </c>
      <c r="F14" s="14">
        <v>10.84</v>
      </c>
      <c r="G14" s="3"/>
      <c r="H14" s="10"/>
      <c r="I14" s="9"/>
      <c r="J14" s="9"/>
      <c r="K14" s="9"/>
    </row>
    <row r="15" spans="1:11">
      <c r="A15" s="12">
        <v>41683</v>
      </c>
      <c r="B15" s="13">
        <v>2744.54</v>
      </c>
      <c r="C15" s="13">
        <v>55.8</v>
      </c>
      <c r="D15" s="13">
        <v>0.69</v>
      </c>
      <c r="E15" s="13">
        <v>27.86</v>
      </c>
      <c r="F15" s="14">
        <v>15.650000000000006</v>
      </c>
      <c r="G15" s="3"/>
      <c r="H15" s="10"/>
      <c r="I15" s="9"/>
      <c r="J15" s="9"/>
      <c r="K15" s="9"/>
    </row>
    <row r="16" spans="1:11">
      <c r="A16" s="12">
        <v>41684</v>
      </c>
      <c r="B16" s="13">
        <v>2563.33</v>
      </c>
      <c r="C16" s="13">
        <v>55.62</v>
      </c>
      <c r="D16" s="13">
        <v>1.55</v>
      </c>
      <c r="E16" s="13">
        <v>27.34</v>
      </c>
      <c r="F16" s="14">
        <v>15.490000000000006</v>
      </c>
      <c r="G16" s="3"/>
      <c r="H16" s="10"/>
      <c r="I16" s="9"/>
      <c r="J16" s="9"/>
      <c r="K16" s="9"/>
    </row>
    <row r="17" spans="1:11">
      <c r="A17" s="12">
        <v>41685</v>
      </c>
      <c r="B17" s="13">
        <v>2764.56</v>
      </c>
      <c r="C17" s="13">
        <v>58.06</v>
      </c>
      <c r="D17" s="13">
        <v>1.21</v>
      </c>
      <c r="E17" s="13">
        <v>30.8</v>
      </c>
      <c r="F17" s="14">
        <v>9.9299999999999962</v>
      </c>
      <c r="G17" s="3"/>
      <c r="H17" s="10"/>
      <c r="I17" s="9"/>
      <c r="J17" s="9"/>
      <c r="K17" s="9"/>
    </row>
    <row r="18" spans="1:11">
      <c r="A18" s="12">
        <v>41686</v>
      </c>
      <c r="B18" s="13">
        <v>2545.7399999999998</v>
      </c>
      <c r="C18" s="13">
        <v>59.61</v>
      </c>
      <c r="D18" s="13">
        <v>0.79</v>
      </c>
      <c r="E18" s="13">
        <v>27.9</v>
      </c>
      <c r="F18" s="14">
        <v>11.700000000000003</v>
      </c>
      <c r="G18" s="3"/>
      <c r="H18" s="10"/>
      <c r="I18" s="9"/>
      <c r="J18" s="9"/>
      <c r="K18" s="9"/>
    </row>
    <row r="19" spans="1:11">
      <c r="A19" s="12">
        <v>41687</v>
      </c>
      <c r="B19" s="13">
        <v>2763.45</v>
      </c>
      <c r="C19" s="13">
        <v>55.53</v>
      </c>
      <c r="D19" s="13">
        <v>1.57</v>
      </c>
      <c r="E19" s="13">
        <v>28.44</v>
      </c>
      <c r="F19" s="14">
        <v>14.459999999999997</v>
      </c>
      <c r="G19" s="3"/>
      <c r="H19" s="10"/>
      <c r="I19" s="9"/>
      <c r="J19" s="9"/>
      <c r="K19" s="9"/>
    </row>
    <row r="20" spans="1:11">
      <c r="A20" s="12">
        <v>41688</v>
      </c>
      <c r="B20" s="13">
        <v>2795.67</v>
      </c>
      <c r="C20" s="13">
        <v>54.25</v>
      </c>
      <c r="D20" s="13">
        <v>0.7</v>
      </c>
      <c r="E20" s="13">
        <v>31.2</v>
      </c>
      <c r="F20" s="14">
        <v>13.849999999999998</v>
      </c>
      <c r="G20" s="3"/>
      <c r="H20" s="10"/>
      <c r="I20" s="9"/>
      <c r="J20" s="9"/>
      <c r="K20" s="9"/>
    </row>
    <row r="21" spans="1:11">
      <c r="A21" s="12">
        <v>41689</v>
      </c>
      <c r="B21" s="13">
        <v>3006.35</v>
      </c>
      <c r="C21" s="13">
        <v>57.57</v>
      </c>
      <c r="D21" s="13">
        <v>1.21</v>
      </c>
      <c r="E21" s="13">
        <v>27.97</v>
      </c>
      <c r="F21" s="14">
        <v>13.25</v>
      </c>
      <c r="G21" s="3"/>
      <c r="H21" s="10"/>
      <c r="I21" s="9"/>
      <c r="J21" s="9"/>
      <c r="K21" s="9"/>
    </row>
    <row r="22" spans="1:11">
      <c r="A22" s="12">
        <v>41690</v>
      </c>
      <c r="B22" s="13">
        <v>2513.25</v>
      </c>
      <c r="C22" s="13">
        <v>60.21</v>
      </c>
      <c r="D22" s="13">
        <v>0.74</v>
      </c>
      <c r="E22" s="13">
        <v>28.52</v>
      </c>
      <c r="F22" s="14">
        <v>10.529999999999998</v>
      </c>
      <c r="G22" s="3"/>
      <c r="H22" s="10"/>
      <c r="I22" s="9"/>
      <c r="J22" s="9"/>
      <c r="K22" s="9"/>
    </row>
    <row r="23" spans="1:11">
      <c r="A23" s="12">
        <v>41691</v>
      </c>
      <c r="B23" s="13">
        <v>2716.16</v>
      </c>
      <c r="C23" s="13">
        <v>55.32</v>
      </c>
      <c r="D23" s="13">
        <v>1.1299999999999999</v>
      </c>
      <c r="E23" s="13">
        <v>27.25</v>
      </c>
      <c r="F23" s="14">
        <v>16.299999999999997</v>
      </c>
      <c r="G23" s="3"/>
      <c r="H23" s="10"/>
      <c r="I23" s="9"/>
      <c r="J23" s="9"/>
      <c r="K23" s="9"/>
    </row>
    <row r="24" spans="1:11">
      <c r="A24" s="12">
        <v>41692</v>
      </c>
      <c r="B24" s="13">
        <v>2599.1799999999998</v>
      </c>
      <c r="C24" s="13">
        <v>59.68</v>
      </c>
      <c r="D24" s="13">
        <v>1.56</v>
      </c>
      <c r="E24" s="13">
        <v>27.99</v>
      </c>
      <c r="F24" s="14">
        <v>10.77</v>
      </c>
      <c r="G24" s="3"/>
      <c r="H24" s="10"/>
      <c r="I24" s="9"/>
      <c r="J24" s="9"/>
      <c r="K24" s="9"/>
    </row>
    <row r="25" spans="1:11">
      <c r="A25" s="12">
        <v>41693</v>
      </c>
      <c r="B25" s="13">
        <v>2862.2</v>
      </c>
      <c r="C25" s="13">
        <v>57.79</v>
      </c>
      <c r="D25" s="13">
        <v>0.98</v>
      </c>
      <c r="E25" s="13">
        <v>28.11</v>
      </c>
      <c r="F25" s="14">
        <v>13.120000000000005</v>
      </c>
      <c r="G25" s="3"/>
      <c r="H25" s="10"/>
      <c r="I25" s="9"/>
      <c r="J25" s="9"/>
      <c r="K25" s="9"/>
    </row>
    <row r="26" spans="1:11">
      <c r="A26" s="12">
        <v>41694</v>
      </c>
      <c r="B26" s="13">
        <v>2666.74</v>
      </c>
      <c r="C26" s="13">
        <v>60.66</v>
      </c>
      <c r="D26" s="13">
        <v>0.65</v>
      </c>
      <c r="E26" s="13">
        <v>29.83</v>
      </c>
      <c r="F26" s="14">
        <v>8.8600000000000065</v>
      </c>
      <c r="G26" s="3"/>
      <c r="H26" s="10"/>
      <c r="I26" s="9"/>
      <c r="J26" s="9"/>
      <c r="K26" s="9"/>
    </row>
    <row r="27" spans="1:11">
      <c r="A27" s="12">
        <v>41695</v>
      </c>
      <c r="B27" s="13">
        <v>2664.78</v>
      </c>
      <c r="C27" s="13">
        <v>60.03</v>
      </c>
      <c r="D27" s="13">
        <v>1.05</v>
      </c>
      <c r="E27" s="13">
        <v>29.69</v>
      </c>
      <c r="F27" s="14">
        <v>9.23</v>
      </c>
      <c r="G27" s="3"/>
      <c r="H27" s="10"/>
      <c r="I27" s="9"/>
      <c r="J27" s="9"/>
      <c r="K27" s="9"/>
    </row>
    <row r="28" spans="1:11">
      <c r="A28" s="12">
        <v>41696</v>
      </c>
      <c r="B28" s="13">
        <v>3049.47</v>
      </c>
      <c r="C28" s="13">
        <v>53.08</v>
      </c>
      <c r="D28" s="13">
        <v>1.28</v>
      </c>
      <c r="E28" s="13">
        <v>28.82</v>
      </c>
      <c r="F28" s="14">
        <v>16.82</v>
      </c>
      <c r="G28" s="3"/>
      <c r="H28" s="10"/>
      <c r="I28" s="9"/>
      <c r="J28" s="9"/>
      <c r="K28" s="9"/>
    </row>
    <row r="29" spans="1:11">
      <c r="A29" s="12">
        <v>41697</v>
      </c>
      <c r="B29" s="13">
        <v>2810.94</v>
      </c>
      <c r="C29" s="13">
        <v>60.63</v>
      </c>
      <c r="D29" s="13">
        <v>0.4</v>
      </c>
      <c r="E29" s="13">
        <v>28.4</v>
      </c>
      <c r="F29" s="14">
        <v>10.57</v>
      </c>
      <c r="G29" s="3"/>
      <c r="H29" s="10"/>
      <c r="I29" s="9"/>
      <c r="J29" s="9"/>
      <c r="K29" s="9"/>
    </row>
    <row r="30" spans="1:11">
      <c r="A30" s="12">
        <v>41698</v>
      </c>
      <c r="B30" s="13">
        <v>2684.47</v>
      </c>
      <c r="C30" s="13">
        <v>54.99</v>
      </c>
      <c r="D30" s="13">
        <v>1.76</v>
      </c>
      <c r="E30" s="13">
        <v>27.96</v>
      </c>
      <c r="F30" s="14">
        <v>15.29</v>
      </c>
      <c r="G30" s="3"/>
      <c r="H30" s="10"/>
      <c r="I30" s="9"/>
      <c r="J30" s="9"/>
      <c r="K30" s="9"/>
    </row>
    <row r="31" spans="1:11">
      <c r="A31" s="2"/>
      <c r="G31" s="3"/>
      <c r="H31" s="10"/>
      <c r="I31" s="9"/>
      <c r="J31" s="9"/>
      <c r="K31" s="9"/>
    </row>
    <row r="32" spans="1:11">
      <c r="A32" s="17" t="s">
        <v>4</v>
      </c>
      <c r="B32" s="18">
        <f>SUM(B3:B30)</f>
        <v>77179.539999999994</v>
      </c>
      <c r="C32" s="18">
        <f>AVERAGE(C3:C30)</f>
        <v>56.820357142857155</v>
      </c>
      <c r="D32" s="18">
        <f>AVERAGE(D3:D30)</f>
        <v>1.1496428571428567</v>
      </c>
      <c r="E32" s="18">
        <f>AVERAGE(E3:E30)</f>
        <v>28.819642857142863</v>
      </c>
      <c r="F32" s="18">
        <f>AVERAGE(F3:F30)</f>
        <v>13.210357142857145</v>
      </c>
      <c r="G32" s="3"/>
      <c r="H32" s="10"/>
      <c r="I32" s="9"/>
      <c r="J32" s="9"/>
      <c r="K32" s="9"/>
    </row>
    <row r="33" spans="1:11">
      <c r="A33" s="2"/>
      <c r="B33" s="9"/>
      <c r="G33" s="3"/>
      <c r="H33" s="10"/>
      <c r="I33" s="9"/>
      <c r="J33" s="9"/>
      <c r="K33" s="9"/>
    </row>
    <row r="34" spans="1:11">
      <c r="A34" s="2"/>
      <c r="K34" s="9"/>
    </row>
    <row r="35" spans="1:11">
      <c r="A35" s="2"/>
      <c r="B35" s="9"/>
      <c r="G35" s="9"/>
    </row>
    <row r="37" spans="1:11">
      <c r="G37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0"/>
  <sheetViews>
    <sheetView workbookViewId="0">
      <selection activeCell="G3" sqref="G3"/>
    </sheetView>
  </sheetViews>
  <sheetFormatPr baseColWidth="10" defaultRowHeight="15"/>
  <cols>
    <col min="2" max="2" width="12" bestFit="1" customWidth="1"/>
  </cols>
  <sheetData>
    <row r="1" spans="1:11">
      <c r="B1" s="44">
        <v>2014</v>
      </c>
      <c r="C1" s="44"/>
      <c r="D1" s="44"/>
    </row>
    <row r="3" spans="1:11">
      <c r="A3" s="1" t="s">
        <v>3</v>
      </c>
      <c r="B3" s="1" t="s">
        <v>5</v>
      </c>
      <c r="C3" s="1" t="s">
        <v>0</v>
      </c>
      <c r="D3" s="1" t="s">
        <v>1</v>
      </c>
      <c r="E3" s="1" t="s">
        <v>2</v>
      </c>
      <c r="F3" s="11" t="s">
        <v>19</v>
      </c>
    </row>
    <row r="4" spans="1:11">
      <c r="A4" s="12">
        <v>41699</v>
      </c>
      <c r="B4" s="13">
        <v>1746.05</v>
      </c>
      <c r="C4" s="13">
        <v>56.4</v>
      </c>
      <c r="D4" s="13">
        <v>0.84</v>
      </c>
      <c r="E4" s="13">
        <v>27.26</v>
      </c>
      <c r="F4" s="13">
        <f>100-C4-D4-E4</f>
        <v>15.499999999999996</v>
      </c>
      <c r="G4" s="3"/>
      <c r="H4" s="10"/>
      <c r="I4" s="9"/>
      <c r="J4" s="9"/>
      <c r="K4" s="9"/>
    </row>
    <row r="5" spans="1:11">
      <c r="A5" s="12">
        <v>41700</v>
      </c>
      <c r="B5" s="45" t="s">
        <v>18</v>
      </c>
      <c r="C5" s="46"/>
      <c r="D5" s="46"/>
      <c r="E5" s="46"/>
      <c r="F5" s="47"/>
      <c r="G5" s="3"/>
      <c r="H5" s="10"/>
      <c r="I5" s="9"/>
      <c r="J5" s="9"/>
      <c r="K5" s="9"/>
    </row>
    <row r="6" spans="1:11">
      <c r="A6" s="12">
        <v>41701</v>
      </c>
      <c r="B6" s="48"/>
      <c r="C6" s="49"/>
      <c r="D6" s="49"/>
      <c r="E6" s="49"/>
      <c r="F6" s="50"/>
      <c r="G6" s="3"/>
      <c r="H6" s="10"/>
      <c r="I6" s="9"/>
      <c r="J6" s="9"/>
      <c r="K6" s="9"/>
    </row>
    <row r="7" spans="1:11">
      <c r="A7" s="12">
        <v>41702</v>
      </c>
      <c r="B7" s="13">
        <v>1401.91</v>
      </c>
      <c r="C7" s="13">
        <v>62.28</v>
      </c>
      <c r="D7" s="13">
        <v>1.37</v>
      </c>
      <c r="E7" s="13">
        <v>27.83</v>
      </c>
      <c r="F7" s="13">
        <v>8.5200000000000031</v>
      </c>
      <c r="G7" s="3"/>
      <c r="H7" s="10"/>
      <c r="I7" s="9"/>
      <c r="J7" s="9"/>
      <c r="K7" s="9"/>
    </row>
    <row r="8" spans="1:11">
      <c r="A8" s="12">
        <v>41703</v>
      </c>
      <c r="B8" s="13">
        <v>2801.91</v>
      </c>
      <c r="C8" s="13">
        <v>60.23</v>
      </c>
      <c r="D8" s="13">
        <v>1.1499999999999999</v>
      </c>
      <c r="E8" s="13">
        <v>27.83</v>
      </c>
      <c r="F8" s="13">
        <v>10.790000000000006</v>
      </c>
      <c r="G8" s="3"/>
      <c r="H8" s="10"/>
      <c r="I8" s="9"/>
      <c r="J8" s="9"/>
      <c r="K8" s="9"/>
    </row>
    <row r="9" spans="1:11">
      <c r="A9" s="12">
        <v>41704</v>
      </c>
      <c r="B9" s="13">
        <v>2949.48</v>
      </c>
      <c r="C9" s="13">
        <v>54.66</v>
      </c>
      <c r="D9" s="13">
        <v>0.65</v>
      </c>
      <c r="E9" s="13">
        <v>29.35</v>
      </c>
      <c r="F9" s="13">
        <v>15.340000000000003</v>
      </c>
      <c r="G9" s="3"/>
      <c r="H9" s="10"/>
      <c r="I9" s="9"/>
      <c r="J9" s="9"/>
      <c r="K9" s="9"/>
    </row>
    <row r="10" spans="1:11">
      <c r="A10" s="12">
        <v>41705</v>
      </c>
      <c r="B10" s="13">
        <v>2869.14</v>
      </c>
      <c r="C10" s="13">
        <v>55.59</v>
      </c>
      <c r="D10" s="13">
        <v>1.17</v>
      </c>
      <c r="E10" s="13">
        <v>29.84</v>
      </c>
      <c r="F10" s="13">
        <v>13.399999999999995</v>
      </c>
      <c r="G10" s="3"/>
      <c r="H10" s="10"/>
      <c r="I10" s="9"/>
      <c r="J10" s="9"/>
      <c r="K10" s="9"/>
    </row>
    <row r="11" spans="1:11">
      <c r="A11" s="12">
        <v>41706</v>
      </c>
      <c r="B11" s="13">
        <v>2809.8</v>
      </c>
      <c r="C11" s="13">
        <v>55.99</v>
      </c>
      <c r="D11" s="13">
        <v>0.27</v>
      </c>
      <c r="E11" s="13">
        <v>29.49</v>
      </c>
      <c r="F11" s="13">
        <v>14.249999999999996</v>
      </c>
      <c r="G11" s="3"/>
      <c r="H11" s="10"/>
      <c r="I11" s="9"/>
      <c r="J11" s="9"/>
      <c r="K11" s="9"/>
    </row>
    <row r="12" spans="1:11">
      <c r="A12" s="12">
        <v>41707</v>
      </c>
      <c r="B12" s="13">
        <v>2792.07</v>
      </c>
      <c r="C12" s="13">
        <v>58.07</v>
      </c>
      <c r="D12" s="13">
        <v>1.8</v>
      </c>
      <c r="E12" s="13">
        <v>29.1</v>
      </c>
      <c r="F12" s="13">
        <v>11.030000000000001</v>
      </c>
      <c r="G12" s="3"/>
      <c r="H12" s="10"/>
      <c r="I12" s="9"/>
      <c r="J12" s="9"/>
      <c r="K12" s="9"/>
    </row>
    <row r="13" spans="1:11">
      <c r="A13" s="12">
        <v>41708</v>
      </c>
      <c r="B13" s="13">
        <v>2676.03</v>
      </c>
      <c r="C13" s="13">
        <v>55.45</v>
      </c>
      <c r="D13" s="13">
        <v>1.67</v>
      </c>
      <c r="E13" s="13">
        <v>27.24</v>
      </c>
      <c r="F13" s="13">
        <v>15.639999999999997</v>
      </c>
      <c r="G13" s="3"/>
      <c r="H13" s="10"/>
      <c r="I13" s="9"/>
      <c r="J13" s="9"/>
      <c r="K13" s="9"/>
    </row>
    <row r="14" spans="1:11">
      <c r="A14" s="12">
        <v>41709</v>
      </c>
      <c r="B14" s="13">
        <v>2658.22</v>
      </c>
      <c r="C14" s="13">
        <v>61.05</v>
      </c>
      <c r="D14" s="13">
        <v>1</v>
      </c>
      <c r="E14" s="13">
        <v>27.29</v>
      </c>
      <c r="F14" s="13">
        <v>10.660000000000004</v>
      </c>
      <c r="G14" s="3"/>
      <c r="H14" s="10"/>
      <c r="I14" s="9"/>
      <c r="J14" s="9"/>
      <c r="K14" s="9"/>
    </row>
    <row r="15" spans="1:11">
      <c r="A15" s="12">
        <v>41710</v>
      </c>
      <c r="B15" s="13">
        <v>2765.88</v>
      </c>
      <c r="C15" s="13">
        <v>58.07</v>
      </c>
      <c r="D15" s="13">
        <v>1.33</v>
      </c>
      <c r="E15" s="13">
        <v>28.98</v>
      </c>
      <c r="F15" s="13">
        <v>11.620000000000001</v>
      </c>
      <c r="G15" s="3"/>
      <c r="H15" s="10"/>
      <c r="I15" s="9"/>
      <c r="J15" s="9"/>
      <c r="K15" s="9"/>
    </row>
    <row r="16" spans="1:11">
      <c r="A16" s="12">
        <v>41711</v>
      </c>
      <c r="B16" s="13">
        <v>2948.62</v>
      </c>
      <c r="C16" s="13">
        <v>59.52</v>
      </c>
      <c r="D16" s="13">
        <v>0.28999999999999998</v>
      </c>
      <c r="E16" s="13">
        <v>27.16</v>
      </c>
      <c r="F16" s="13">
        <v>13.029999999999998</v>
      </c>
      <c r="G16" s="3"/>
      <c r="H16" s="10"/>
      <c r="I16" s="9"/>
      <c r="J16" s="9"/>
      <c r="K16" s="9"/>
    </row>
    <row r="17" spans="1:11">
      <c r="A17" s="12">
        <v>41712</v>
      </c>
      <c r="B17" s="13">
        <v>2709.75</v>
      </c>
      <c r="C17" s="13">
        <v>56.23</v>
      </c>
      <c r="D17" s="13">
        <v>1.62</v>
      </c>
      <c r="E17" s="13">
        <v>28.32</v>
      </c>
      <c r="F17" s="13">
        <v>13.830000000000005</v>
      </c>
      <c r="G17" s="3"/>
      <c r="H17" s="10"/>
      <c r="I17" s="9"/>
      <c r="J17" s="9"/>
      <c r="K17" s="9"/>
    </row>
    <row r="18" spans="1:11">
      <c r="A18" s="12">
        <v>41713</v>
      </c>
      <c r="B18" s="13">
        <v>2870.36</v>
      </c>
      <c r="C18" s="13">
        <v>53.16</v>
      </c>
      <c r="D18" s="13">
        <v>1.29</v>
      </c>
      <c r="E18" s="13">
        <v>30.99</v>
      </c>
      <c r="F18" s="13">
        <v>14.560000000000006</v>
      </c>
      <c r="G18" s="3"/>
      <c r="H18" s="10"/>
      <c r="I18" s="9"/>
      <c r="J18" s="9"/>
      <c r="K18" s="9"/>
    </row>
    <row r="19" spans="1:11">
      <c r="A19" s="12">
        <v>41714</v>
      </c>
      <c r="B19" s="13">
        <v>3081.69</v>
      </c>
      <c r="C19" s="13">
        <v>57.28</v>
      </c>
      <c r="D19" s="13">
        <v>1.05</v>
      </c>
      <c r="E19" s="13">
        <v>30.69</v>
      </c>
      <c r="F19" s="13">
        <v>10.98</v>
      </c>
      <c r="G19" s="3"/>
      <c r="H19" s="10"/>
      <c r="I19" s="9"/>
      <c r="J19" s="9"/>
      <c r="K19" s="9"/>
    </row>
    <row r="20" spans="1:11">
      <c r="A20" s="12">
        <v>41715</v>
      </c>
      <c r="B20" s="13">
        <v>2677.63</v>
      </c>
      <c r="C20" s="13">
        <v>58.35</v>
      </c>
      <c r="D20" s="13">
        <v>0.67</v>
      </c>
      <c r="E20" s="13">
        <v>27.83</v>
      </c>
      <c r="F20" s="13">
        <v>13.149999999999999</v>
      </c>
      <c r="G20" s="3"/>
      <c r="H20" s="10"/>
      <c r="I20" s="9"/>
      <c r="J20" s="9"/>
      <c r="K20" s="9"/>
    </row>
    <row r="21" spans="1:11">
      <c r="A21" s="12">
        <v>41716</v>
      </c>
      <c r="B21" s="13">
        <v>2776.34</v>
      </c>
      <c r="C21" s="13">
        <v>61.8</v>
      </c>
      <c r="D21" s="13">
        <v>0.62</v>
      </c>
      <c r="E21" s="13">
        <v>31.12</v>
      </c>
      <c r="F21" s="13">
        <v>6.4600000000000044</v>
      </c>
      <c r="G21" s="3"/>
      <c r="H21" s="10"/>
      <c r="I21" s="9"/>
      <c r="J21" s="9"/>
      <c r="K21" s="9"/>
    </row>
    <row r="22" spans="1:11">
      <c r="A22" s="12">
        <v>41717</v>
      </c>
      <c r="B22" s="13">
        <v>2613.91</v>
      </c>
      <c r="C22" s="13">
        <v>56.67</v>
      </c>
      <c r="D22" s="13">
        <v>0.95</v>
      </c>
      <c r="E22" s="13">
        <v>27.54</v>
      </c>
      <c r="F22" s="13">
        <v>14.839999999999996</v>
      </c>
      <c r="G22" s="3"/>
      <c r="H22" s="10"/>
      <c r="I22" s="9"/>
      <c r="J22" s="9"/>
      <c r="K22" s="9"/>
    </row>
    <row r="23" spans="1:11">
      <c r="A23" s="12">
        <v>41718</v>
      </c>
      <c r="B23" s="13">
        <v>2696.17</v>
      </c>
      <c r="C23" s="13">
        <v>59.88</v>
      </c>
      <c r="D23" s="13">
        <v>1.59</v>
      </c>
      <c r="E23" s="13">
        <v>30.35</v>
      </c>
      <c r="F23" s="13">
        <v>8.1799999999999926</v>
      </c>
      <c r="G23" s="3"/>
      <c r="H23" s="10"/>
      <c r="I23" s="9"/>
      <c r="J23" s="9"/>
      <c r="K23" s="9"/>
    </row>
    <row r="24" spans="1:11">
      <c r="A24" s="12">
        <v>41719</v>
      </c>
      <c r="B24" s="13">
        <v>2886.68</v>
      </c>
      <c r="C24" s="13">
        <v>56.61</v>
      </c>
      <c r="D24" s="13">
        <v>1.19</v>
      </c>
      <c r="E24" s="13">
        <v>27.33</v>
      </c>
      <c r="F24" s="13">
        <v>14.870000000000005</v>
      </c>
      <c r="G24" s="3"/>
      <c r="H24" s="10"/>
      <c r="I24" s="9"/>
      <c r="J24" s="9"/>
      <c r="K24" s="9"/>
    </row>
    <row r="25" spans="1:11">
      <c r="A25" s="12">
        <v>41720</v>
      </c>
      <c r="B25" s="13">
        <v>2928.93</v>
      </c>
      <c r="C25" s="13">
        <v>53.74</v>
      </c>
      <c r="D25" s="13">
        <v>1.83</v>
      </c>
      <c r="E25" s="13">
        <v>29.68</v>
      </c>
      <c r="F25" s="13">
        <v>14.75</v>
      </c>
      <c r="G25" s="3"/>
      <c r="H25" s="10"/>
      <c r="I25" s="9"/>
      <c r="J25" s="9"/>
      <c r="K25" s="9"/>
    </row>
    <row r="26" spans="1:11">
      <c r="A26" s="12">
        <v>41721</v>
      </c>
      <c r="B26" s="13">
        <v>2690.82</v>
      </c>
      <c r="C26" s="13">
        <v>57.53</v>
      </c>
      <c r="D26" s="13">
        <v>0.52</v>
      </c>
      <c r="E26" s="13">
        <v>30.85</v>
      </c>
      <c r="F26" s="13">
        <v>11.099999999999994</v>
      </c>
      <c r="G26" s="3"/>
      <c r="H26" s="10"/>
      <c r="I26" s="9"/>
      <c r="J26" s="9"/>
      <c r="K26" s="9"/>
    </row>
    <row r="27" spans="1:11">
      <c r="A27" s="12">
        <v>41722</v>
      </c>
      <c r="B27" s="13">
        <v>2575</v>
      </c>
      <c r="C27" s="13">
        <v>58.62</v>
      </c>
      <c r="D27" s="13">
        <v>1.03</v>
      </c>
      <c r="E27" s="13">
        <v>29.67</v>
      </c>
      <c r="F27" s="13">
        <v>10.68</v>
      </c>
      <c r="G27" s="3"/>
      <c r="H27" s="10"/>
      <c r="I27" s="9"/>
      <c r="J27" s="9"/>
      <c r="K27" s="9"/>
    </row>
    <row r="28" spans="1:11">
      <c r="A28" s="12">
        <v>41723</v>
      </c>
      <c r="B28" s="13">
        <v>2835.67</v>
      </c>
      <c r="C28" s="13">
        <v>59.02</v>
      </c>
      <c r="D28" s="13">
        <v>0.46</v>
      </c>
      <c r="E28" s="13">
        <v>27.14</v>
      </c>
      <c r="F28" s="13">
        <v>13.379999999999995</v>
      </c>
      <c r="G28" s="3"/>
      <c r="H28" s="10"/>
      <c r="I28" s="9"/>
      <c r="J28" s="9"/>
      <c r="K28" s="9"/>
    </row>
    <row r="29" spans="1:11">
      <c r="A29" s="12">
        <v>41724</v>
      </c>
      <c r="B29" s="13">
        <v>3107.98</v>
      </c>
      <c r="C29" s="13">
        <v>57.8</v>
      </c>
      <c r="D29" s="13">
        <v>0.53</v>
      </c>
      <c r="E29" s="13">
        <v>29.47</v>
      </c>
      <c r="F29" s="13">
        <v>12.200000000000003</v>
      </c>
      <c r="G29" s="3"/>
      <c r="H29" s="10"/>
      <c r="I29" s="9"/>
      <c r="J29" s="9"/>
      <c r="K29" s="9"/>
    </row>
    <row r="30" spans="1:11">
      <c r="A30" s="12">
        <v>41725</v>
      </c>
      <c r="B30" s="13">
        <v>2763.71</v>
      </c>
      <c r="C30" s="13">
        <v>60.78</v>
      </c>
      <c r="D30" s="13">
        <v>1.74</v>
      </c>
      <c r="E30" s="13">
        <v>31.11</v>
      </c>
      <c r="F30" s="13">
        <v>6.3699999999999974</v>
      </c>
      <c r="G30" s="3"/>
      <c r="H30" s="10"/>
      <c r="I30" s="9"/>
      <c r="J30" s="9"/>
      <c r="K30" s="9"/>
    </row>
    <row r="31" spans="1:11">
      <c r="A31" s="12">
        <v>41726</v>
      </c>
      <c r="B31" s="13">
        <v>2906.34</v>
      </c>
      <c r="C31" s="13">
        <v>55.16</v>
      </c>
      <c r="D31" s="13">
        <v>0.73</v>
      </c>
      <c r="E31" s="13">
        <v>30.12</v>
      </c>
      <c r="F31" s="13">
        <v>13.990000000000006</v>
      </c>
      <c r="G31" s="3"/>
      <c r="H31" s="10"/>
      <c r="I31" s="9"/>
      <c r="J31" s="9"/>
      <c r="K31" s="9"/>
    </row>
    <row r="32" spans="1:11">
      <c r="A32" s="12">
        <v>41727</v>
      </c>
      <c r="B32" s="13">
        <v>2947.36</v>
      </c>
      <c r="C32" s="13">
        <v>56.87</v>
      </c>
      <c r="D32" s="13">
        <v>0.42</v>
      </c>
      <c r="E32" s="13">
        <v>27.42</v>
      </c>
      <c r="F32" s="13">
        <v>15.29</v>
      </c>
      <c r="G32" s="3"/>
      <c r="H32" s="10"/>
      <c r="I32" s="9"/>
      <c r="J32" s="9"/>
      <c r="K32" s="9"/>
    </row>
    <row r="33" spans="1:11">
      <c r="A33" s="12">
        <v>41728</v>
      </c>
      <c r="B33" s="13">
        <v>2803.8</v>
      </c>
      <c r="C33" s="13">
        <v>61.67</v>
      </c>
      <c r="D33" s="13">
        <v>1.45</v>
      </c>
      <c r="E33" s="13">
        <v>29.17</v>
      </c>
      <c r="F33" s="13">
        <v>7.7099999999999937</v>
      </c>
      <c r="G33" s="3"/>
      <c r="H33" s="10"/>
      <c r="I33" s="9"/>
      <c r="J33" s="9"/>
      <c r="K33" s="9"/>
    </row>
    <row r="34" spans="1:11">
      <c r="A34" s="12">
        <v>41729</v>
      </c>
      <c r="B34" s="13">
        <v>2757.83</v>
      </c>
      <c r="C34" s="13">
        <v>55.05</v>
      </c>
      <c r="D34" s="13">
        <v>1.84</v>
      </c>
      <c r="E34" s="13">
        <v>27.27</v>
      </c>
      <c r="F34" s="13">
        <v>15.84</v>
      </c>
      <c r="G34" s="3"/>
      <c r="H34" s="10"/>
      <c r="I34" s="9"/>
      <c r="J34" s="9"/>
      <c r="K34" s="9"/>
    </row>
    <row r="35" spans="1:11">
      <c r="A35" s="2"/>
      <c r="K35" s="9"/>
    </row>
    <row r="36" spans="1:11">
      <c r="A36" s="17" t="s">
        <v>4</v>
      </c>
      <c r="B36" s="18">
        <f>SUM(B4:B34)</f>
        <v>79049.080000000016</v>
      </c>
      <c r="C36" s="18">
        <f>AVERAGE(C4:C34)</f>
        <v>57.707931034482741</v>
      </c>
      <c r="D36" s="18">
        <f>AVERAGE(D4:D34)</f>
        <v>1.0713793103448277</v>
      </c>
      <c r="E36" s="18">
        <f>AVERAGE(E4:E34)</f>
        <v>28.877241379310341</v>
      </c>
      <c r="F36" s="18">
        <f>AVERAGE(F4:F34)</f>
        <v>12.343448275862068</v>
      </c>
      <c r="G36" s="9"/>
    </row>
    <row r="37" spans="1:11">
      <c r="A37" s="2"/>
      <c r="B37" s="9"/>
    </row>
    <row r="38" spans="1:11">
      <c r="A38" s="2"/>
      <c r="G38" s="9"/>
    </row>
    <row r="39" spans="1:11">
      <c r="A39" s="2"/>
      <c r="B39" s="9"/>
    </row>
    <row r="40" spans="1:11">
      <c r="A40" s="2"/>
    </row>
  </sheetData>
  <mergeCells count="2">
    <mergeCell ref="B1:D1"/>
    <mergeCell ref="B5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K37"/>
  <sheetViews>
    <sheetView workbookViewId="0">
      <selection activeCell="G2" sqref="G2"/>
    </sheetView>
  </sheetViews>
  <sheetFormatPr baseColWidth="10" defaultRowHeight="15"/>
  <cols>
    <col min="2" max="2" width="12" bestFit="1" customWidth="1"/>
  </cols>
  <sheetData>
    <row r="2" spans="1:11">
      <c r="A2" s="1" t="s">
        <v>3</v>
      </c>
      <c r="B2" s="1" t="s">
        <v>5</v>
      </c>
      <c r="C2" s="1" t="s">
        <v>0</v>
      </c>
      <c r="D2" s="1" t="s">
        <v>1</v>
      </c>
      <c r="E2" s="1" t="s">
        <v>2</v>
      </c>
      <c r="F2" s="11" t="s">
        <v>19</v>
      </c>
    </row>
    <row r="3" spans="1:11">
      <c r="A3" s="12">
        <v>41730</v>
      </c>
      <c r="B3" s="13">
        <v>2846.64</v>
      </c>
      <c r="C3" s="13">
        <v>59.01</v>
      </c>
      <c r="D3" s="13">
        <v>1.47</v>
      </c>
      <c r="E3" s="13">
        <v>28.47</v>
      </c>
      <c r="F3" s="14">
        <v>11.050000000000004</v>
      </c>
      <c r="G3" s="3"/>
      <c r="H3" s="10"/>
      <c r="I3" s="9"/>
      <c r="J3" s="9"/>
      <c r="K3" s="9"/>
    </row>
    <row r="4" spans="1:11">
      <c r="A4" s="12">
        <v>41731</v>
      </c>
      <c r="B4" s="13">
        <v>2963.38</v>
      </c>
      <c r="C4" s="13">
        <v>58.85</v>
      </c>
      <c r="D4" s="13">
        <v>0.47</v>
      </c>
      <c r="E4" s="13">
        <v>27.96</v>
      </c>
      <c r="F4" s="14">
        <v>12.719999999999999</v>
      </c>
      <c r="G4" s="3"/>
      <c r="H4" s="10"/>
      <c r="I4" s="9"/>
      <c r="J4" s="9"/>
      <c r="K4" s="9"/>
    </row>
    <row r="5" spans="1:11">
      <c r="A5" s="12">
        <v>41732</v>
      </c>
      <c r="B5" s="13">
        <v>2915.25</v>
      </c>
      <c r="C5" s="13">
        <v>56.15</v>
      </c>
      <c r="D5" s="13">
        <v>0.48</v>
      </c>
      <c r="E5" s="13">
        <v>29.18</v>
      </c>
      <c r="F5" s="14">
        <v>14.190000000000005</v>
      </c>
      <c r="G5" s="3"/>
      <c r="H5" s="10"/>
      <c r="I5" s="9"/>
      <c r="J5" s="9"/>
      <c r="K5" s="9"/>
    </row>
    <row r="6" spans="1:11">
      <c r="A6" s="12">
        <v>41733</v>
      </c>
      <c r="B6" s="13">
        <v>2759.27</v>
      </c>
      <c r="C6" s="13">
        <v>58.01</v>
      </c>
      <c r="D6" s="13">
        <v>0.3</v>
      </c>
      <c r="E6" s="13">
        <v>28.31</v>
      </c>
      <c r="F6" s="14">
        <v>13.380000000000006</v>
      </c>
      <c r="G6" s="3"/>
      <c r="H6" s="10"/>
      <c r="I6" s="9"/>
      <c r="J6" s="9"/>
      <c r="K6" s="9"/>
    </row>
    <row r="7" spans="1:11">
      <c r="A7" s="12">
        <v>41734</v>
      </c>
      <c r="B7" s="13">
        <v>1682.94</v>
      </c>
      <c r="C7" s="13">
        <v>58.61</v>
      </c>
      <c r="D7" s="13">
        <v>1.03</v>
      </c>
      <c r="E7" s="13">
        <v>27.59</v>
      </c>
      <c r="F7" s="14">
        <v>12.77</v>
      </c>
      <c r="G7" s="3"/>
      <c r="H7" s="10"/>
      <c r="I7" s="9"/>
      <c r="J7" s="9"/>
      <c r="K7" s="9"/>
    </row>
    <row r="8" spans="1:11">
      <c r="A8" s="12">
        <v>41735</v>
      </c>
      <c r="B8" s="45" t="s">
        <v>20</v>
      </c>
      <c r="C8" s="46"/>
      <c r="D8" s="46"/>
      <c r="E8" s="46"/>
      <c r="F8" s="47"/>
      <c r="G8" s="3"/>
      <c r="H8" s="10"/>
      <c r="I8" s="9"/>
      <c r="J8" s="9"/>
      <c r="K8" s="9"/>
    </row>
    <row r="9" spans="1:11">
      <c r="A9" s="12">
        <v>41736</v>
      </c>
      <c r="B9" s="51"/>
      <c r="C9" s="52"/>
      <c r="D9" s="52"/>
      <c r="E9" s="52"/>
      <c r="F9" s="53"/>
      <c r="G9" s="3"/>
      <c r="H9" s="10"/>
      <c r="I9" s="9"/>
      <c r="J9" s="9"/>
      <c r="K9" s="9"/>
    </row>
    <row r="10" spans="1:11">
      <c r="A10" s="12">
        <v>41737</v>
      </c>
      <c r="B10" s="13">
        <v>1590.4</v>
      </c>
      <c r="C10" s="13">
        <v>59.87</v>
      </c>
      <c r="D10" s="13">
        <v>0.64</v>
      </c>
      <c r="E10" s="13">
        <v>30.94</v>
      </c>
      <c r="F10" s="14">
        <v>8.5500000000000007</v>
      </c>
      <c r="G10" s="3"/>
      <c r="H10" s="10"/>
      <c r="I10" s="9"/>
      <c r="J10" s="9"/>
      <c r="K10" s="9"/>
    </row>
    <row r="11" spans="1:11">
      <c r="A11" s="12">
        <v>41738</v>
      </c>
      <c r="B11" s="13">
        <v>3085.37</v>
      </c>
      <c r="C11" s="13">
        <v>57.89</v>
      </c>
      <c r="D11" s="13">
        <v>0.56999999999999995</v>
      </c>
      <c r="E11" s="13">
        <v>30.4</v>
      </c>
      <c r="F11" s="14">
        <v>11.14</v>
      </c>
      <c r="G11" s="3"/>
      <c r="H11" s="10"/>
      <c r="I11" s="9"/>
      <c r="J11" s="9"/>
      <c r="K11" s="9"/>
    </row>
    <row r="12" spans="1:11">
      <c r="A12" s="12">
        <v>41739</v>
      </c>
      <c r="B12" s="13">
        <v>2965.61</v>
      </c>
      <c r="C12" s="13">
        <v>61.77</v>
      </c>
      <c r="D12" s="13">
        <v>1.34</v>
      </c>
      <c r="E12" s="13">
        <v>26.92</v>
      </c>
      <c r="F12" s="14">
        <v>9.9699999999999918</v>
      </c>
      <c r="G12" s="3"/>
      <c r="H12" s="10"/>
      <c r="I12" s="9"/>
      <c r="J12" s="9"/>
      <c r="K12" s="9"/>
    </row>
    <row r="13" spans="1:11">
      <c r="A13" s="12">
        <v>41740</v>
      </c>
      <c r="B13" s="13">
        <v>2861.52</v>
      </c>
      <c r="C13" s="13">
        <v>53.5</v>
      </c>
      <c r="D13" s="13">
        <v>0.44</v>
      </c>
      <c r="E13" s="13">
        <v>31.1</v>
      </c>
      <c r="F13" s="14">
        <v>14.96</v>
      </c>
      <c r="G13" s="3"/>
      <c r="H13" s="10"/>
      <c r="I13" s="9"/>
      <c r="J13" s="9"/>
      <c r="K13" s="9"/>
    </row>
    <row r="14" spans="1:11">
      <c r="A14" s="12">
        <v>41741</v>
      </c>
      <c r="B14" s="13">
        <v>3001</v>
      </c>
      <c r="C14" s="13">
        <v>57.85</v>
      </c>
      <c r="D14" s="13">
        <v>1.79</v>
      </c>
      <c r="E14" s="13">
        <v>28.63</v>
      </c>
      <c r="F14" s="14">
        <v>11.73</v>
      </c>
      <c r="G14" s="3"/>
      <c r="H14" s="10"/>
      <c r="I14" s="9"/>
      <c r="J14" s="9"/>
      <c r="K14" s="9"/>
    </row>
    <row r="15" spans="1:11">
      <c r="A15" s="12">
        <v>41742</v>
      </c>
      <c r="B15" s="13">
        <v>3090.21</v>
      </c>
      <c r="C15" s="13">
        <v>57.98</v>
      </c>
      <c r="D15" s="13">
        <v>1.81</v>
      </c>
      <c r="E15" s="13">
        <v>29.98</v>
      </c>
      <c r="F15" s="14">
        <v>10.23</v>
      </c>
      <c r="G15" s="3"/>
      <c r="H15" s="10"/>
      <c r="I15" s="9"/>
      <c r="J15" s="9"/>
      <c r="K15" s="9"/>
    </row>
    <row r="16" spans="1:11">
      <c r="A16" s="12">
        <v>41743</v>
      </c>
      <c r="B16" s="13">
        <v>2864.85</v>
      </c>
      <c r="C16" s="13">
        <v>57.19</v>
      </c>
      <c r="D16" s="13">
        <v>0.43</v>
      </c>
      <c r="E16" s="13">
        <v>30.98</v>
      </c>
      <c r="F16" s="14">
        <v>11.400000000000002</v>
      </c>
      <c r="G16" s="3"/>
      <c r="H16" s="10"/>
      <c r="I16" s="9"/>
      <c r="J16" s="9"/>
      <c r="K16" s="9"/>
    </row>
    <row r="17" spans="1:11">
      <c r="A17" s="12">
        <v>41744</v>
      </c>
      <c r="B17" s="13">
        <v>2790.93</v>
      </c>
      <c r="C17" s="13">
        <v>55.07</v>
      </c>
      <c r="D17" s="13">
        <v>1.64</v>
      </c>
      <c r="E17" s="13">
        <v>30.29</v>
      </c>
      <c r="F17" s="14">
        <v>13</v>
      </c>
      <c r="G17" s="3"/>
      <c r="H17" s="10"/>
      <c r="I17" s="9"/>
      <c r="J17" s="9"/>
      <c r="K17" s="9"/>
    </row>
    <row r="18" spans="1:11">
      <c r="A18" s="12">
        <v>41745</v>
      </c>
      <c r="B18" s="13">
        <v>2987.24</v>
      </c>
      <c r="C18" s="13">
        <v>53.47</v>
      </c>
      <c r="D18" s="13">
        <v>1.37</v>
      </c>
      <c r="E18" s="13">
        <v>28.95</v>
      </c>
      <c r="F18" s="14">
        <v>16.210000000000004</v>
      </c>
      <c r="G18" s="3"/>
      <c r="H18" s="10"/>
      <c r="I18" s="9"/>
      <c r="J18" s="9"/>
      <c r="K18" s="9"/>
    </row>
    <row r="19" spans="1:11">
      <c r="A19" s="12">
        <v>41746</v>
      </c>
      <c r="B19" s="13">
        <v>2875.79</v>
      </c>
      <c r="C19" s="13">
        <v>56.4</v>
      </c>
      <c r="D19" s="13">
        <v>0.45</v>
      </c>
      <c r="E19" s="13">
        <v>29.13</v>
      </c>
      <c r="F19" s="14">
        <v>14.02</v>
      </c>
      <c r="G19" s="3"/>
      <c r="H19" s="10"/>
      <c r="I19" s="9"/>
      <c r="J19" s="9"/>
      <c r="K19" s="9"/>
    </row>
    <row r="20" spans="1:11">
      <c r="A20" s="12">
        <v>41747</v>
      </c>
      <c r="B20" s="13">
        <v>2715.19</v>
      </c>
      <c r="C20" s="13">
        <v>58.2</v>
      </c>
      <c r="D20" s="13">
        <v>1.02</v>
      </c>
      <c r="E20" s="13">
        <v>28.64</v>
      </c>
      <c r="F20" s="14">
        <v>12.139999999999993</v>
      </c>
      <c r="G20" s="3"/>
      <c r="H20" s="10"/>
      <c r="I20" s="9"/>
      <c r="J20" s="9"/>
      <c r="K20" s="9"/>
    </row>
    <row r="21" spans="1:11">
      <c r="A21" s="12">
        <v>41748</v>
      </c>
      <c r="B21" s="13">
        <v>2835.48</v>
      </c>
      <c r="C21" s="13">
        <v>54.45</v>
      </c>
      <c r="D21" s="13">
        <v>1.29</v>
      </c>
      <c r="E21" s="13">
        <v>29.38</v>
      </c>
      <c r="F21" s="14">
        <v>14.879999999999999</v>
      </c>
      <c r="G21" s="3"/>
      <c r="H21" s="10"/>
      <c r="I21" s="9"/>
      <c r="J21" s="9"/>
      <c r="K21" s="9"/>
    </row>
    <row r="22" spans="1:11">
      <c r="A22" s="12">
        <v>41749</v>
      </c>
      <c r="B22" s="13">
        <v>2855.71</v>
      </c>
      <c r="C22" s="13">
        <v>53.14</v>
      </c>
      <c r="D22" s="13">
        <v>0.27</v>
      </c>
      <c r="E22" s="13">
        <v>30.31</v>
      </c>
      <c r="F22" s="14">
        <v>16.279999999999998</v>
      </c>
      <c r="G22" s="3"/>
      <c r="H22" s="10"/>
      <c r="I22" s="9"/>
      <c r="J22" s="9"/>
      <c r="K22" s="9"/>
    </row>
    <row r="23" spans="1:11">
      <c r="A23" s="12">
        <v>41750</v>
      </c>
      <c r="B23" s="13">
        <v>2728.13</v>
      </c>
      <c r="C23" s="13">
        <v>57.22</v>
      </c>
      <c r="D23" s="13">
        <v>1.27</v>
      </c>
      <c r="E23" s="13">
        <v>27.1</v>
      </c>
      <c r="F23" s="14">
        <v>14.409999999999997</v>
      </c>
      <c r="G23" s="3"/>
      <c r="H23" s="10"/>
      <c r="I23" s="9"/>
      <c r="J23" s="9"/>
      <c r="K23" s="9"/>
    </row>
    <row r="24" spans="1:11">
      <c r="A24" s="12">
        <v>41751</v>
      </c>
      <c r="B24" s="13">
        <v>3033.52</v>
      </c>
      <c r="C24" s="13">
        <v>54.17</v>
      </c>
      <c r="D24" s="13">
        <v>1.7</v>
      </c>
      <c r="E24" s="13">
        <v>31.05</v>
      </c>
      <c r="F24" s="14">
        <v>13.079999999999995</v>
      </c>
      <c r="G24" s="3"/>
      <c r="H24" s="10"/>
      <c r="I24" s="9"/>
      <c r="J24" s="9"/>
      <c r="K24" s="9"/>
    </row>
    <row r="25" spans="1:11">
      <c r="A25" s="12">
        <v>41752</v>
      </c>
      <c r="B25" s="13">
        <v>3105.19</v>
      </c>
      <c r="C25" s="13">
        <v>54.76</v>
      </c>
      <c r="D25" s="13">
        <v>1.3</v>
      </c>
      <c r="E25" s="13">
        <v>27.64</v>
      </c>
      <c r="F25" s="14">
        <v>16.300000000000004</v>
      </c>
      <c r="G25" s="3"/>
      <c r="H25" s="10"/>
      <c r="I25" s="9"/>
      <c r="J25" s="9"/>
      <c r="K25" s="9"/>
    </row>
    <row r="26" spans="1:11">
      <c r="A26" s="12">
        <v>41753</v>
      </c>
      <c r="B26" s="13">
        <v>3037.14</v>
      </c>
      <c r="C26" s="13">
        <v>53.22</v>
      </c>
      <c r="D26" s="13">
        <v>0.67</v>
      </c>
      <c r="E26" s="13">
        <v>29.72</v>
      </c>
      <c r="F26" s="14">
        <v>16.39</v>
      </c>
      <c r="G26" s="3"/>
      <c r="H26" s="10"/>
      <c r="I26" s="9"/>
      <c r="J26" s="9"/>
      <c r="K26" s="9"/>
    </row>
    <row r="27" spans="1:11">
      <c r="A27" s="12">
        <v>41754</v>
      </c>
      <c r="B27" s="13">
        <v>2759.97</v>
      </c>
      <c r="C27" s="13">
        <v>57.87</v>
      </c>
      <c r="D27" s="13">
        <v>1.74</v>
      </c>
      <c r="E27" s="13">
        <v>29.77</v>
      </c>
      <c r="F27" s="14">
        <v>10.620000000000001</v>
      </c>
      <c r="G27" s="3"/>
      <c r="H27" s="10"/>
      <c r="I27" s="9"/>
      <c r="J27" s="9"/>
      <c r="K27" s="9"/>
    </row>
    <row r="28" spans="1:11">
      <c r="A28" s="12">
        <v>41755</v>
      </c>
      <c r="B28" s="13">
        <v>2991.18</v>
      </c>
      <c r="C28" s="13">
        <v>60.19</v>
      </c>
      <c r="D28" s="13">
        <v>1.48</v>
      </c>
      <c r="E28" s="13">
        <v>29.53</v>
      </c>
      <c r="F28" s="14">
        <v>8.8000000000000043</v>
      </c>
      <c r="G28" s="3"/>
      <c r="H28" s="10"/>
      <c r="I28" s="9"/>
      <c r="J28" s="9"/>
      <c r="K28" s="9"/>
    </row>
    <row r="29" spans="1:11">
      <c r="A29" s="12">
        <v>41756</v>
      </c>
      <c r="B29" s="13">
        <v>2695.78</v>
      </c>
      <c r="C29" s="13">
        <v>58.27</v>
      </c>
      <c r="D29" s="13">
        <v>1.1599999999999999</v>
      </c>
      <c r="E29" s="13">
        <v>27.88</v>
      </c>
      <c r="F29" s="14">
        <v>12.690000000000001</v>
      </c>
      <c r="G29" s="3"/>
      <c r="H29" s="10"/>
      <c r="I29" s="9"/>
      <c r="J29" s="9"/>
      <c r="K29" s="9"/>
    </row>
    <row r="30" spans="1:11">
      <c r="A30" s="12">
        <v>41757</v>
      </c>
      <c r="B30" s="13">
        <v>2659.43</v>
      </c>
      <c r="C30" s="13">
        <v>60.45</v>
      </c>
      <c r="D30" s="13">
        <v>1.21</v>
      </c>
      <c r="E30" s="13">
        <v>27.86</v>
      </c>
      <c r="F30" s="14">
        <v>10.479999999999997</v>
      </c>
      <c r="G30" s="3"/>
      <c r="H30" s="10"/>
      <c r="I30" s="9"/>
      <c r="J30" s="9"/>
      <c r="K30" s="9"/>
    </row>
    <row r="31" spans="1:11">
      <c r="A31" s="12">
        <v>41758</v>
      </c>
      <c r="B31" s="13">
        <v>2988.48</v>
      </c>
      <c r="C31" s="13">
        <v>58.22</v>
      </c>
      <c r="D31" s="13">
        <v>0.38</v>
      </c>
      <c r="E31" s="13">
        <v>27.23</v>
      </c>
      <c r="F31" s="14">
        <v>14.169999999999998</v>
      </c>
      <c r="G31" s="3"/>
      <c r="H31" s="10"/>
      <c r="I31" s="9"/>
      <c r="J31" s="9"/>
      <c r="K31" s="9"/>
    </row>
    <row r="32" spans="1:11">
      <c r="A32" s="12">
        <v>41759</v>
      </c>
      <c r="B32" s="13">
        <v>2349.94</v>
      </c>
      <c r="C32" s="13">
        <v>61.34</v>
      </c>
      <c r="D32" s="13">
        <v>0.82</v>
      </c>
      <c r="E32" s="13">
        <v>30.98</v>
      </c>
      <c r="F32" s="14">
        <v>6.8599999999999959</v>
      </c>
      <c r="G32" s="3"/>
      <c r="H32" s="10"/>
      <c r="I32" s="9"/>
      <c r="J32" s="9"/>
      <c r="K32" s="9"/>
    </row>
    <row r="33" spans="1:11">
      <c r="G33" s="3"/>
      <c r="H33" s="10"/>
      <c r="I33" s="9"/>
      <c r="J33" s="9"/>
      <c r="K33" s="9"/>
    </row>
    <row r="34" spans="1:11">
      <c r="A34" s="17" t="s">
        <v>4</v>
      </c>
      <c r="B34" s="18">
        <f>SUM(B3:B32)</f>
        <v>78035.539999999979</v>
      </c>
      <c r="C34" s="18">
        <f>AVERAGE(C3:C32)</f>
        <v>57.254285714285729</v>
      </c>
      <c r="D34" s="18">
        <f>AVERAGE(D3:D32)</f>
        <v>1.0192857142857144</v>
      </c>
      <c r="E34" s="18">
        <f>AVERAGE(E3:E32)</f>
        <v>29.139999999999997</v>
      </c>
      <c r="F34" s="18">
        <f>AVERAGE(F3:F32)</f>
        <v>12.586428571428574</v>
      </c>
      <c r="K34" s="9"/>
    </row>
    <row r="35" spans="1:11">
      <c r="B35" s="9"/>
      <c r="G35" s="9"/>
    </row>
    <row r="37" spans="1:11">
      <c r="B37" s="9"/>
      <c r="G37" s="9"/>
    </row>
  </sheetData>
  <mergeCells count="1">
    <mergeCell ref="B8:F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K38"/>
  <sheetViews>
    <sheetView workbookViewId="0">
      <selection activeCell="G5" sqref="G5"/>
    </sheetView>
  </sheetViews>
  <sheetFormatPr baseColWidth="10" defaultRowHeight="15"/>
  <cols>
    <col min="2" max="2" width="12" bestFit="1" customWidth="1"/>
  </cols>
  <sheetData>
    <row r="2" spans="1:11">
      <c r="A2" s="1" t="s">
        <v>3</v>
      </c>
      <c r="B2" s="1" t="s">
        <v>5</v>
      </c>
      <c r="C2" s="1" t="s">
        <v>0</v>
      </c>
      <c r="D2" s="1" t="s">
        <v>1</v>
      </c>
      <c r="E2" s="1" t="s">
        <v>2</v>
      </c>
      <c r="F2" s="11" t="s">
        <v>19</v>
      </c>
    </row>
    <row r="3" spans="1:11">
      <c r="A3" s="12">
        <v>41760</v>
      </c>
      <c r="B3" s="45" t="s">
        <v>20</v>
      </c>
      <c r="C3" s="46"/>
      <c r="D3" s="46"/>
      <c r="E3" s="46"/>
      <c r="F3" s="47"/>
      <c r="G3" s="3"/>
      <c r="H3" s="10"/>
      <c r="I3" s="9"/>
      <c r="J3" s="9"/>
      <c r="K3" s="9"/>
    </row>
    <row r="4" spans="1:11">
      <c r="A4" s="12">
        <v>41761</v>
      </c>
      <c r="B4" s="51"/>
      <c r="C4" s="52"/>
      <c r="D4" s="52"/>
      <c r="E4" s="52"/>
      <c r="F4" s="53"/>
      <c r="G4" s="3"/>
      <c r="H4" s="10"/>
      <c r="I4" s="9"/>
      <c r="J4" s="9"/>
      <c r="K4" s="9"/>
    </row>
    <row r="5" spans="1:11">
      <c r="A5" s="12">
        <v>41762</v>
      </c>
      <c r="B5" s="13">
        <v>894.87</v>
      </c>
      <c r="C5" s="13">
        <v>53.13</v>
      </c>
      <c r="D5" s="13">
        <v>0.81</v>
      </c>
      <c r="E5" s="13">
        <v>27.93</v>
      </c>
      <c r="F5" s="14">
        <v>18.129999999999995</v>
      </c>
      <c r="G5" s="3"/>
      <c r="H5" s="10"/>
      <c r="I5" s="9"/>
      <c r="J5" s="9"/>
      <c r="K5" s="9"/>
    </row>
    <row r="6" spans="1:11">
      <c r="A6" s="12">
        <v>41763</v>
      </c>
      <c r="B6" s="13">
        <v>2885.38</v>
      </c>
      <c r="C6" s="13">
        <v>59.16</v>
      </c>
      <c r="D6" s="13">
        <v>1.17</v>
      </c>
      <c r="E6" s="13">
        <v>29.02</v>
      </c>
      <c r="F6" s="14">
        <v>10.650000000000002</v>
      </c>
      <c r="G6" s="3"/>
      <c r="H6" s="10"/>
      <c r="I6" s="9"/>
      <c r="J6" s="9"/>
      <c r="K6" s="9"/>
    </row>
    <row r="7" spans="1:11">
      <c r="A7" s="12">
        <v>41764</v>
      </c>
      <c r="B7" s="13">
        <v>2936.29</v>
      </c>
      <c r="C7" s="13">
        <v>58.1</v>
      </c>
      <c r="D7" s="13">
        <v>1.17</v>
      </c>
      <c r="E7" s="13">
        <v>30.74</v>
      </c>
      <c r="F7" s="14">
        <v>9.9899999999999984</v>
      </c>
      <c r="G7" s="3"/>
      <c r="H7" s="10"/>
      <c r="I7" s="9"/>
      <c r="J7" s="9"/>
      <c r="K7" s="9"/>
    </row>
    <row r="8" spans="1:11">
      <c r="A8" s="12">
        <v>41765</v>
      </c>
      <c r="B8" s="13">
        <v>2705.96</v>
      </c>
      <c r="C8" s="13">
        <v>61.57</v>
      </c>
      <c r="D8" s="13">
        <v>0.66</v>
      </c>
      <c r="E8" s="13">
        <v>30.44</v>
      </c>
      <c r="F8" s="14">
        <v>7.3300000000000018</v>
      </c>
      <c r="G8" s="3"/>
      <c r="H8" s="10"/>
      <c r="I8" s="9"/>
      <c r="J8" s="9"/>
      <c r="K8" s="9"/>
    </row>
    <row r="9" spans="1:11">
      <c r="A9" s="12">
        <v>41766</v>
      </c>
      <c r="B9" s="13">
        <v>3072.78</v>
      </c>
      <c r="C9" s="13">
        <v>54.53</v>
      </c>
      <c r="D9" s="13">
        <v>0.87</v>
      </c>
      <c r="E9" s="13">
        <v>29.69</v>
      </c>
      <c r="F9" s="14">
        <v>14.91</v>
      </c>
      <c r="G9" s="3"/>
      <c r="H9" s="10"/>
      <c r="I9" s="9"/>
      <c r="J9" s="9"/>
      <c r="K9" s="9"/>
    </row>
    <row r="10" spans="1:11">
      <c r="A10" s="12">
        <v>41767</v>
      </c>
      <c r="B10" s="13">
        <v>3008.01</v>
      </c>
      <c r="C10" s="13">
        <v>59.78</v>
      </c>
      <c r="D10" s="13">
        <v>0.73</v>
      </c>
      <c r="E10" s="13">
        <v>28.27</v>
      </c>
      <c r="F10" s="14">
        <v>11.220000000000002</v>
      </c>
      <c r="G10" s="3"/>
      <c r="H10" s="10"/>
      <c r="I10" s="9"/>
      <c r="J10" s="9"/>
      <c r="K10" s="9"/>
    </row>
    <row r="11" spans="1:11">
      <c r="A11" s="12">
        <v>41768</v>
      </c>
      <c r="B11" s="13">
        <v>2664.66</v>
      </c>
      <c r="C11" s="13">
        <v>61.33</v>
      </c>
      <c r="D11" s="13">
        <v>0.8</v>
      </c>
      <c r="E11" s="13">
        <v>29.64</v>
      </c>
      <c r="F11" s="14">
        <v>8.230000000000004</v>
      </c>
      <c r="G11" s="3"/>
      <c r="H11" s="10"/>
      <c r="I11" s="9"/>
      <c r="J11" s="9"/>
      <c r="K11" s="9"/>
    </row>
    <row r="12" spans="1:11">
      <c r="A12" s="12">
        <v>41769</v>
      </c>
      <c r="B12" s="13">
        <v>2641.92</v>
      </c>
      <c r="C12" s="13">
        <v>54.2</v>
      </c>
      <c r="D12" s="13">
        <v>1.32</v>
      </c>
      <c r="E12" s="13">
        <v>30.84</v>
      </c>
      <c r="F12" s="14">
        <v>13.639999999999997</v>
      </c>
      <c r="G12" s="3"/>
      <c r="H12" s="10"/>
      <c r="I12" s="9"/>
      <c r="J12" s="9"/>
      <c r="K12" s="9"/>
    </row>
    <row r="13" spans="1:11">
      <c r="A13" s="12">
        <v>41770</v>
      </c>
      <c r="B13" s="13">
        <v>2762.11</v>
      </c>
      <c r="C13" s="13">
        <v>54.19</v>
      </c>
      <c r="D13" s="13">
        <v>1.22</v>
      </c>
      <c r="E13" s="13">
        <v>31.05</v>
      </c>
      <c r="F13" s="14">
        <v>13.540000000000003</v>
      </c>
      <c r="G13" s="3"/>
      <c r="H13" s="10"/>
      <c r="I13" s="9"/>
      <c r="J13" s="9"/>
      <c r="K13" s="9"/>
    </row>
    <row r="14" spans="1:11">
      <c r="A14" s="12">
        <v>41771</v>
      </c>
      <c r="B14" s="13">
        <v>2759.07</v>
      </c>
      <c r="C14" s="13">
        <v>56.58</v>
      </c>
      <c r="D14" s="13">
        <v>0.31</v>
      </c>
      <c r="E14" s="13">
        <v>31.11</v>
      </c>
      <c r="F14" s="14">
        <v>12</v>
      </c>
      <c r="G14" s="3"/>
      <c r="H14" s="10"/>
      <c r="I14" s="9"/>
      <c r="J14" s="9"/>
      <c r="K14" s="9"/>
    </row>
    <row r="15" spans="1:11">
      <c r="A15" s="12">
        <v>41772</v>
      </c>
      <c r="B15" s="13">
        <v>2556.56</v>
      </c>
      <c r="C15" s="13">
        <v>55.51</v>
      </c>
      <c r="D15" s="13">
        <v>0.75</v>
      </c>
      <c r="E15" s="13">
        <v>30.92</v>
      </c>
      <c r="F15" s="14">
        <v>12.82</v>
      </c>
      <c r="G15" s="3"/>
      <c r="H15" s="10"/>
      <c r="I15" s="9"/>
      <c r="J15" s="9"/>
      <c r="K15" s="9"/>
    </row>
    <row r="16" spans="1:11">
      <c r="A16" s="12">
        <v>41773</v>
      </c>
      <c r="B16" s="13">
        <v>2733.73</v>
      </c>
      <c r="C16" s="13">
        <v>57.76</v>
      </c>
      <c r="D16" s="13">
        <v>1.41</v>
      </c>
      <c r="E16" s="13">
        <v>31.07</v>
      </c>
      <c r="F16" s="14">
        <v>9.7600000000000051</v>
      </c>
      <c r="G16" s="3"/>
      <c r="H16" s="10"/>
      <c r="I16" s="9"/>
      <c r="J16" s="9"/>
      <c r="K16" s="9"/>
    </row>
    <row r="17" spans="1:11">
      <c r="A17" s="12">
        <v>41774</v>
      </c>
      <c r="B17" s="13">
        <v>2802.4</v>
      </c>
      <c r="C17" s="13">
        <v>58.91</v>
      </c>
      <c r="D17" s="13">
        <v>0.45</v>
      </c>
      <c r="E17" s="13">
        <v>28.88</v>
      </c>
      <c r="F17" s="14">
        <v>11.760000000000002</v>
      </c>
      <c r="G17" s="3"/>
      <c r="H17" s="10"/>
      <c r="I17" s="9"/>
      <c r="J17" s="9"/>
      <c r="K17" s="9"/>
    </row>
    <row r="18" spans="1:11">
      <c r="A18" s="12">
        <v>41775</v>
      </c>
      <c r="B18" s="13">
        <v>2688.82</v>
      </c>
      <c r="C18" s="13">
        <v>59.44</v>
      </c>
      <c r="D18" s="13">
        <v>0.4</v>
      </c>
      <c r="E18" s="13">
        <v>30.93</v>
      </c>
      <c r="F18" s="14">
        <v>9.230000000000004</v>
      </c>
      <c r="G18" s="3"/>
      <c r="H18" s="10"/>
      <c r="I18" s="9"/>
      <c r="J18" s="9"/>
      <c r="K18" s="9"/>
    </row>
    <row r="19" spans="1:11">
      <c r="A19" s="12">
        <v>41776</v>
      </c>
      <c r="B19" s="13">
        <v>2557.98</v>
      </c>
      <c r="C19" s="13">
        <v>61.38</v>
      </c>
      <c r="D19" s="13">
        <v>1.04</v>
      </c>
      <c r="E19" s="13">
        <v>28.95</v>
      </c>
      <c r="F19" s="14">
        <v>8.629999999999999</v>
      </c>
      <c r="G19" s="3"/>
      <c r="H19" s="10"/>
      <c r="I19" s="9"/>
      <c r="J19" s="9"/>
      <c r="K19" s="9"/>
    </row>
    <row r="20" spans="1:11">
      <c r="A20" s="12">
        <v>41777</v>
      </c>
      <c r="B20" s="13">
        <v>2892.53</v>
      </c>
      <c r="C20" s="13">
        <v>54.41</v>
      </c>
      <c r="D20" s="13">
        <v>0.96</v>
      </c>
      <c r="E20" s="13">
        <v>27.58</v>
      </c>
      <c r="F20" s="14">
        <v>17.050000000000004</v>
      </c>
      <c r="G20" s="3"/>
      <c r="H20" s="10"/>
      <c r="I20" s="9"/>
      <c r="J20" s="9"/>
      <c r="K20" s="9"/>
    </row>
    <row r="21" spans="1:11">
      <c r="A21" s="12">
        <v>41778</v>
      </c>
      <c r="B21" s="13">
        <v>2599.4299999999998</v>
      </c>
      <c r="C21" s="13">
        <v>55.71</v>
      </c>
      <c r="D21" s="13">
        <v>0.75</v>
      </c>
      <c r="E21" s="13">
        <v>26.99</v>
      </c>
      <c r="F21" s="14">
        <v>16.55</v>
      </c>
      <c r="G21" s="3"/>
      <c r="H21" s="10"/>
      <c r="I21" s="9"/>
      <c r="J21" s="9"/>
      <c r="K21" s="9"/>
    </row>
    <row r="22" spans="1:11">
      <c r="A22" s="12">
        <v>41779</v>
      </c>
      <c r="B22" s="13">
        <v>2616.02</v>
      </c>
      <c r="C22" s="13">
        <v>60.71</v>
      </c>
      <c r="D22" s="13">
        <v>1.82</v>
      </c>
      <c r="E22" s="13">
        <v>30.23</v>
      </c>
      <c r="F22" s="14">
        <v>7.2399999999999984</v>
      </c>
      <c r="G22" s="3"/>
      <c r="H22" s="10"/>
      <c r="I22" s="9"/>
      <c r="J22" s="9"/>
      <c r="K22" s="9"/>
    </row>
    <row r="23" spans="1:11">
      <c r="A23" s="12">
        <v>41780</v>
      </c>
      <c r="B23" s="13">
        <v>2561.27</v>
      </c>
      <c r="C23" s="13">
        <v>55.71</v>
      </c>
      <c r="D23" s="13">
        <v>0.99</v>
      </c>
      <c r="E23" s="13">
        <v>29.62</v>
      </c>
      <c r="F23" s="14">
        <v>13.679999999999996</v>
      </c>
      <c r="G23" s="3"/>
      <c r="H23" s="10"/>
      <c r="I23" s="9"/>
      <c r="J23" s="9"/>
      <c r="K23" s="9"/>
    </row>
    <row r="24" spans="1:11">
      <c r="A24" s="12">
        <v>41781</v>
      </c>
      <c r="B24" s="13">
        <v>2726.48</v>
      </c>
      <c r="C24" s="13">
        <v>60.11</v>
      </c>
      <c r="D24" s="13">
        <v>0.4</v>
      </c>
      <c r="E24" s="13">
        <v>30.23</v>
      </c>
      <c r="F24" s="14">
        <v>9.2600000000000016</v>
      </c>
      <c r="G24" s="3"/>
      <c r="H24" s="10"/>
      <c r="I24" s="9"/>
      <c r="J24" s="9"/>
      <c r="K24" s="9"/>
    </row>
    <row r="25" spans="1:11">
      <c r="A25" s="12">
        <v>41782</v>
      </c>
      <c r="B25" s="13">
        <v>3062.06</v>
      </c>
      <c r="C25" s="13">
        <v>54.35</v>
      </c>
      <c r="D25" s="13">
        <v>1.22</v>
      </c>
      <c r="E25" s="13">
        <v>29.85</v>
      </c>
      <c r="F25" s="14">
        <v>14.579999999999998</v>
      </c>
      <c r="G25" s="3"/>
      <c r="H25" s="10"/>
      <c r="I25" s="9"/>
      <c r="J25" s="9"/>
      <c r="K25" s="9"/>
    </row>
    <row r="26" spans="1:11">
      <c r="A26" s="12">
        <v>41783</v>
      </c>
      <c r="B26" s="13">
        <v>2732.96</v>
      </c>
      <c r="C26" s="13">
        <v>56.92</v>
      </c>
      <c r="D26" s="13">
        <v>1.38</v>
      </c>
      <c r="E26" s="13">
        <v>30.65</v>
      </c>
      <c r="F26" s="14">
        <v>11.049999999999997</v>
      </c>
      <c r="G26" s="3"/>
      <c r="H26" s="10"/>
      <c r="I26" s="9"/>
      <c r="J26" s="9"/>
      <c r="K26" s="9"/>
    </row>
    <row r="27" spans="1:11">
      <c r="A27" s="12">
        <v>41784</v>
      </c>
      <c r="B27" s="13">
        <v>2795.32</v>
      </c>
      <c r="C27" s="13">
        <v>57.58</v>
      </c>
      <c r="D27" s="13">
        <v>0.63</v>
      </c>
      <c r="E27" s="13">
        <v>29.22</v>
      </c>
      <c r="F27" s="14">
        <v>12.57</v>
      </c>
      <c r="G27" s="3"/>
      <c r="H27" s="10"/>
      <c r="I27" s="9"/>
      <c r="J27" s="9"/>
      <c r="K27" s="9"/>
    </row>
    <row r="28" spans="1:11">
      <c r="A28" s="12">
        <v>41785</v>
      </c>
      <c r="B28" s="13">
        <v>2996.67</v>
      </c>
      <c r="C28" s="13">
        <v>53.82</v>
      </c>
      <c r="D28" s="13">
        <v>0.54</v>
      </c>
      <c r="E28" s="13">
        <v>30.89</v>
      </c>
      <c r="F28" s="14">
        <v>14.75</v>
      </c>
      <c r="G28" s="3"/>
      <c r="H28" s="10"/>
      <c r="I28" s="9"/>
      <c r="J28" s="9"/>
      <c r="K28" s="9"/>
    </row>
    <row r="29" spans="1:11">
      <c r="A29" s="12">
        <v>41786</v>
      </c>
      <c r="B29" s="13">
        <v>2915.14</v>
      </c>
      <c r="C29" s="13">
        <v>54.45</v>
      </c>
      <c r="D29" s="13">
        <v>0.95</v>
      </c>
      <c r="E29" s="13">
        <v>30.07</v>
      </c>
      <c r="F29" s="14">
        <v>14.529999999999994</v>
      </c>
      <c r="G29" s="3"/>
      <c r="H29" s="10"/>
      <c r="I29" s="9"/>
      <c r="J29" s="9"/>
      <c r="K29" s="9"/>
    </row>
    <row r="30" spans="1:11">
      <c r="A30" s="12">
        <v>41787</v>
      </c>
      <c r="B30" s="13">
        <v>2867.5</v>
      </c>
      <c r="C30" s="13">
        <v>57.16</v>
      </c>
      <c r="D30" s="13">
        <v>1.23</v>
      </c>
      <c r="E30" s="13">
        <v>29.26</v>
      </c>
      <c r="F30" s="14">
        <v>12.350000000000005</v>
      </c>
      <c r="G30" s="3"/>
      <c r="H30" s="10"/>
      <c r="I30" s="9"/>
      <c r="J30" s="9"/>
      <c r="K30" s="9"/>
    </row>
    <row r="31" spans="1:11">
      <c r="A31" s="12">
        <v>41788</v>
      </c>
      <c r="B31" s="13">
        <v>3059.47</v>
      </c>
      <c r="C31" s="13">
        <v>53.45</v>
      </c>
      <c r="D31" s="13">
        <v>1.58</v>
      </c>
      <c r="E31" s="13">
        <v>28.61</v>
      </c>
      <c r="F31" s="14">
        <v>16.36</v>
      </c>
      <c r="G31" s="3"/>
      <c r="H31" s="10"/>
      <c r="I31" s="9"/>
      <c r="J31" s="9"/>
      <c r="K31" s="9"/>
    </row>
    <row r="32" spans="1:11">
      <c r="A32" s="12">
        <v>41789</v>
      </c>
      <c r="B32" s="13">
        <v>2656.39</v>
      </c>
      <c r="C32" s="13">
        <v>54.63</v>
      </c>
      <c r="D32" s="13">
        <v>0.72</v>
      </c>
      <c r="E32" s="13">
        <v>31.06</v>
      </c>
      <c r="F32" s="14">
        <v>13.59</v>
      </c>
      <c r="G32" s="3"/>
      <c r="H32" s="10"/>
      <c r="I32" s="9"/>
      <c r="J32" s="9"/>
      <c r="K32" s="9"/>
    </row>
    <row r="33" spans="1:11">
      <c r="A33" s="12">
        <v>41790</v>
      </c>
      <c r="B33" s="13">
        <v>2528.9499999999998</v>
      </c>
      <c r="C33" s="13">
        <v>55.62</v>
      </c>
      <c r="D33" s="13">
        <v>0.34</v>
      </c>
      <c r="E33" s="13">
        <v>27.39</v>
      </c>
      <c r="F33" s="14">
        <v>16.649999999999999</v>
      </c>
      <c r="G33" s="3"/>
      <c r="H33" s="10"/>
      <c r="I33" s="9"/>
      <c r="J33" s="9"/>
      <c r="K33" s="9"/>
    </row>
    <row r="34" spans="1:11">
      <c r="K34" s="9"/>
    </row>
    <row r="35" spans="1:11">
      <c r="A35" s="17" t="s">
        <v>4</v>
      </c>
      <c r="B35" s="18">
        <f>SUM(B3:B33)</f>
        <v>78680.73</v>
      </c>
      <c r="C35" s="18">
        <f>AVERAGE(C3:C33)</f>
        <v>56.903448275862068</v>
      </c>
      <c r="D35" s="18">
        <f>AVERAGE(D3:D33)</f>
        <v>0.91793103448275837</v>
      </c>
      <c r="E35" s="18">
        <f>AVERAGE(E3:E33)</f>
        <v>29.694137931034483</v>
      </c>
      <c r="F35" s="18">
        <f>AVERAGE(F3:F33)</f>
        <v>12.48448275862069</v>
      </c>
      <c r="G35" s="9"/>
    </row>
    <row r="36" spans="1:11">
      <c r="B36" s="9"/>
    </row>
    <row r="37" spans="1:11">
      <c r="G37" s="9"/>
    </row>
    <row r="38" spans="1:11">
      <c r="B38" s="9"/>
    </row>
  </sheetData>
  <mergeCells count="1">
    <mergeCell ref="B3:F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K37"/>
  <sheetViews>
    <sheetView workbookViewId="0">
      <selection activeCell="G8" sqref="G8"/>
    </sheetView>
  </sheetViews>
  <sheetFormatPr baseColWidth="10" defaultRowHeight="15"/>
  <cols>
    <col min="2" max="2" width="12" bestFit="1" customWidth="1"/>
  </cols>
  <sheetData>
    <row r="2" spans="1:11">
      <c r="A2" s="6" t="s">
        <v>3</v>
      </c>
      <c r="B2" s="6" t="s">
        <v>5</v>
      </c>
      <c r="C2" s="6" t="s">
        <v>0</v>
      </c>
      <c r="D2" s="6" t="s">
        <v>1</v>
      </c>
      <c r="E2" s="6" t="s">
        <v>2</v>
      </c>
      <c r="F2" s="11" t="s">
        <v>19</v>
      </c>
    </row>
    <row r="3" spans="1:11">
      <c r="A3" s="12">
        <v>41791</v>
      </c>
      <c r="B3" s="13">
        <v>2766.26</v>
      </c>
      <c r="C3" s="13">
        <v>60.75</v>
      </c>
      <c r="D3" s="13">
        <v>1.36</v>
      </c>
      <c r="E3" s="13">
        <v>29.71</v>
      </c>
      <c r="F3" s="14">
        <v>8.18</v>
      </c>
      <c r="G3" s="3"/>
      <c r="H3" s="10"/>
      <c r="I3" s="9"/>
      <c r="J3" s="9"/>
      <c r="K3" s="9"/>
    </row>
    <row r="4" spans="1:11">
      <c r="A4" s="12">
        <v>41792</v>
      </c>
      <c r="B4" s="13">
        <v>2857.23</v>
      </c>
      <c r="C4" s="13">
        <v>55.34</v>
      </c>
      <c r="D4" s="13">
        <v>0.9</v>
      </c>
      <c r="E4" s="13">
        <v>27.51</v>
      </c>
      <c r="F4" s="14">
        <v>16.249999999999996</v>
      </c>
      <c r="G4" s="3"/>
      <c r="H4" s="10"/>
      <c r="I4" s="9"/>
      <c r="J4" s="9"/>
      <c r="K4" s="9"/>
    </row>
    <row r="5" spans="1:11">
      <c r="A5" s="12">
        <v>41793</v>
      </c>
      <c r="B5" s="13">
        <v>2739.83</v>
      </c>
      <c r="C5" s="13">
        <v>59.27</v>
      </c>
      <c r="D5" s="13">
        <v>1.2</v>
      </c>
      <c r="E5" s="13">
        <v>26.99</v>
      </c>
      <c r="F5" s="14">
        <v>12.539999999999996</v>
      </c>
      <c r="G5" s="3"/>
      <c r="H5" s="10"/>
      <c r="I5" s="9"/>
      <c r="J5" s="9"/>
      <c r="K5" s="9"/>
    </row>
    <row r="6" spans="1:11">
      <c r="A6" s="12">
        <v>41794</v>
      </c>
      <c r="B6" s="13">
        <v>2826.9</v>
      </c>
      <c r="C6" s="13">
        <v>60.94</v>
      </c>
      <c r="D6" s="13">
        <v>1.34</v>
      </c>
      <c r="E6" s="13">
        <v>27.55</v>
      </c>
      <c r="F6" s="14">
        <v>10.169999999999998</v>
      </c>
      <c r="G6" s="3"/>
      <c r="H6" s="10"/>
      <c r="I6" s="9"/>
      <c r="J6" s="9"/>
      <c r="K6" s="9"/>
    </row>
    <row r="7" spans="1:11">
      <c r="A7" s="12">
        <v>41795</v>
      </c>
      <c r="B7" s="13">
        <v>2873.64</v>
      </c>
      <c r="C7" s="13">
        <v>57.42</v>
      </c>
      <c r="D7" s="13">
        <v>1.47</v>
      </c>
      <c r="E7" s="13">
        <v>27.58</v>
      </c>
      <c r="F7" s="14">
        <v>13.530000000000001</v>
      </c>
      <c r="G7" s="3"/>
      <c r="H7" s="10"/>
      <c r="I7" s="9"/>
      <c r="J7" s="9"/>
      <c r="K7" s="9"/>
    </row>
    <row r="8" spans="1:11">
      <c r="A8" s="12">
        <v>41796</v>
      </c>
      <c r="B8" s="13">
        <v>2997.83</v>
      </c>
      <c r="C8" s="13">
        <v>55.83</v>
      </c>
      <c r="D8" s="13">
        <v>1.64</v>
      </c>
      <c r="E8" s="13">
        <v>28.88</v>
      </c>
      <c r="F8" s="14">
        <v>13.650000000000002</v>
      </c>
      <c r="G8" s="3"/>
      <c r="H8" s="10"/>
      <c r="I8" s="9"/>
      <c r="J8" s="9"/>
      <c r="K8" s="9"/>
    </row>
    <row r="9" spans="1:11">
      <c r="A9" s="12">
        <v>41797</v>
      </c>
      <c r="B9" s="13">
        <v>1861.07</v>
      </c>
      <c r="C9" s="13">
        <v>56.29</v>
      </c>
      <c r="D9" s="13">
        <v>1.81</v>
      </c>
      <c r="E9" s="13">
        <v>29.62</v>
      </c>
      <c r="F9" s="14">
        <v>12.279999999999998</v>
      </c>
      <c r="G9" s="3"/>
      <c r="H9" s="10"/>
      <c r="I9" s="9"/>
      <c r="J9" s="9"/>
      <c r="K9" s="9"/>
    </row>
    <row r="10" spans="1:11">
      <c r="A10" s="12">
        <v>41798</v>
      </c>
      <c r="B10" s="45" t="s">
        <v>20</v>
      </c>
      <c r="C10" s="46"/>
      <c r="D10" s="46"/>
      <c r="E10" s="46"/>
      <c r="F10" s="47"/>
      <c r="G10" s="3"/>
      <c r="H10" s="10"/>
      <c r="I10" s="9"/>
      <c r="J10" s="9"/>
      <c r="K10" s="9"/>
    </row>
    <row r="11" spans="1:11">
      <c r="A11" s="12">
        <v>41799</v>
      </c>
      <c r="B11" s="51"/>
      <c r="C11" s="52"/>
      <c r="D11" s="52"/>
      <c r="E11" s="52"/>
      <c r="F11" s="53"/>
      <c r="G11" s="3"/>
      <c r="H11" s="10"/>
      <c r="I11" s="9"/>
      <c r="J11" s="9"/>
      <c r="K11" s="9"/>
    </row>
    <row r="12" spans="1:11">
      <c r="A12" s="12">
        <v>41800</v>
      </c>
      <c r="B12" s="13">
        <v>1476.47</v>
      </c>
      <c r="C12" s="13">
        <v>57.16</v>
      </c>
      <c r="D12" s="13">
        <v>1.1499999999999999</v>
      </c>
      <c r="E12" s="13">
        <v>29.24</v>
      </c>
      <c r="F12" s="14">
        <v>12.450000000000006</v>
      </c>
      <c r="G12" s="3"/>
      <c r="H12" s="10"/>
      <c r="I12" s="9"/>
      <c r="J12" s="9"/>
      <c r="K12" s="9"/>
    </row>
    <row r="13" spans="1:11">
      <c r="A13" s="12">
        <v>41801</v>
      </c>
      <c r="B13" s="13">
        <v>2777.46</v>
      </c>
      <c r="C13" s="13">
        <v>55.71</v>
      </c>
      <c r="D13" s="13">
        <v>0.4</v>
      </c>
      <c r="E13" s="13">
        <v>27.8</v>
      </c>
      <c r="F13" s="14">
        <v>16.09</v>
      </c>
      <c r="G13" s="3"/>
      <c r="H13" s="10"/>
      <c r="I13" s="9"/>
      <c r="J13" s="9"/>
      <c r="K13" s="9"/>
    </row>
    <row r="14" spans="1:11">
      <c r="A14" s="12">
        <v>41802</v>
      </c>
      <c r="B14" s="13">
        <v>2711.59</v>
      </c>
      <c r="C14" s="13">
        <v>57.62</v>
      </c>
      <c r="D14" s="13">
        <v>1.22</v>
      </c>
      <c r="E14" s="13">
        <v>29.67</v>
      </c>
      <c r="F14" s="14">
        <v>11.490000000000002</v>
      </c>
      <c r="G14" s="3"/>
      <c r="H14" s="10"/>
      <c r="I14" s="9"/>
      <c r="J14" s="9"/>
      <c r="K14" s="9"/>
    </row>
    <row r="15" spans="1:11">
      <c r="A15" s="12">
        <v>41803</v>
      </c>
      <c r="B15" s="13">
        <v>2871.08</v>
      </c>
      <c r="C15" s="13">
        <v>59.3</v>
      </c>
      <c r="D15" s="13">
        <v>1.27</v>
      </c>
      <c r="E15" s="13">
        <v>28.47</v>
      </c>
      <c r="F15" s="14">
        <v>10.96</v>
      </c>
      <c r="G15" s="3"/>
      <c r="H15" s="10"/>
      <c r="I15" s="9"/>
      <c r="J15" s="9"/>
      <c r="K15" s="9"/>
    </row>
    <row r="16" spans="1:11">
      <c r="A16" s="12">
        <v>41804</v>
      </c>
      <c r="B16" s="13">
        <v>3078.05</v>
      </c>
      <c r="C16" s="13">
        <v>56.96</v>
      </c>
      <c r="D16" s="13">
        <v>0.9</v>
      </c>
      <c r="E16" s="13">
        <v>31.24</v>
      </c>
      <c r="F16" s="14">
        <v>10.900000000000002</v>
      </c>
      <c r="G16" s="3"/>
      <c r="H16" s="10"/>
      <c r="I16" s="9"/>
      <c r="J16" s="9"/>
      <c r="K16" s="9"/>
    </row>
    <row r="17" spans="1:11">
      <c r="A17" s="12">
        <v>41805</v>
      </c>
      <c r="B17" s="13">
        <v>2880.32</v>
      </c>
      <c r="C17" s="13">
        <v>55.4</v>
      </c>
      <c r="D17" s="13">
        <v>1.44</v>
      </c>
      <c r="E17" s="13">
        <v>28.53</v>
      </c>
      <c r="F17" s="14">
        <v>14.630000000000003</v>
      </c>
      <c r="G17" s="3"/>
      <c r="H17" s="10"/>
      <c r="I17" s="9"/>
      <c r="J17" s="9"/>
      <c r="K17" s="9"/>
    </row>
    <row r="18" spans="1:11">
      <c r="A18" s="12">
        <v>41806</v>
      </c>
      <c r="B18" s="13">
        <v>2982.38</v>
      </c>
      <c r="C18" s="13">
        <v>59.73</v>
      </c>
      <c r="D18" s="13">
        <v>0.82</v>
      </c>
      <c r="E18" s="13">
        <v>30.02</v>
      </c>
      <c r="F18" s="14">
        <v>9.4300000000000033</v>
      </c>
      <c r="G18" s="3"/>
      <c r="H18" s="10"/>
      <c r="I18" s="9"/>
      <c r="J18" s="9"/>
      <c r="K18" s="9"/>
    </row>
    <row r="19" spans="1:11">
      <c r="A19" s="12">
        <v>41807</v>
      </c>
      <c r="B19" s="13">
        <v>2922.9</v>
      </c>
      <c r="C19" s="13">
        <v>53.31</v>
      </c>
      <c r="D19" s="13">
        <v>0.7</v>
      </c>
      <c r="E19" s="13">
        <v>28.3</v>
      </c>
      <c r="F19" s="14">
        <v>17.689999999999994</v>
      </c>
      <c r="G19" s="3"/>
      <c r="H19" s="10"/>
      <c r="I19" s="9"/>
      <c r="J19" s="9"/>
      <c r="K19" s="9"/>
    </row>
    <row r="20" spans="1:11">
      <c r="A20" s="12">
        <v>41808</v>
      </c>
      <c r="B20" s="13">
        <v>2731.01</v>
      </c>
      <c r="C20" s="13">
        <v>56.01</v>
      </c>
      <c r="D20" s="13">
        <v>1.26</v>
      </c>
      <c r="E20" s="13">
        <v>30.52</v>
      </c>
      <c r="F20" s="14">
        <v>12.210000000000004</v>
      </c>
      <c r="G20" s="3"/>
      <c r="H20" s="10"/>
      <c r="I20" s="9"/>
      <c r="J20" s="9"/>
      <c r="K20" s="9"/>
    </row>
    <row r="21" spans="1:11">
      <c r="A21" s="12">
        <v>41809</v>
      </c>
      <c r="B21" s="13">
        <v>2821.84</v>
      </c>
      <c r="C21" s="13">
        <v>53.61</v>
      </c>
      <c r="D21" s="13">
        <v>1.2</v>
      </c>
      <c r="E21" s="13">
        <v>29.07</v>
      </c>
      <c r="F21" s="14">
        <v>16.119999999999997</v>
      </c>
      <c r="G21" s="3"/>
      <c r="H21" s="10"/>
      <c r="I21" s="9"/>
      <c r="J21" s="9"/>
      <c r="K21" s="9"/>
    </row>
    <row r="22" spans="1:11">
      <c r="A22" s="12">
        <v>41810</v>
      </c>
      <c r="B22" s="13">
        <v>2730.79</v>
      </c>
      <c r="C22" s="13">
        <v>58.21</v>
      </c>
      <c r="D22" s="13">
        <v>0.34</v>
      </c>
      <c r="E22" s="13">
        <v>26.86</v>
      </c>
      <c r="F22" s="14">
        <v>14.589999999999996</v>
      </c>
      <c r="G22" s="3"/>
      <c r="H22" s="10"/>
      <c r="I22" s="9"/>
      <c r="J22" s="9"/>
      <c r="K22" s="9"/>
    </row>
    <row r="23" spans="1:11">
      <c r="A23" s="12">
        <v>41811</v>
      </c>
      <c r="B23" s="13">
        <v>2909.54</v>
      </c>
      <c r="C23" s="13">
        <v>61.53</v>
      </c>
      <c r="D23" s="13">
        <v>0.61</v>
      </c>
      <c r="E23" s="13">
        <v>28.43</v>
      </c>
      <c r="F23" s="14">
        <v>9.43</v>
      </c>
      <c r="G23" s="3"/>
      <c r="H23" s="10"/>
      <c r="I23" s="9"/>
      <c r="J23" s="9"/>
      <c r="K23" s="9"/>
    </row>
    <row r="24" spans="1:11">
      <c r="A24" s="12">
        <v>41812</v>
      </c>
      <c r="B24" s="13">
        <v>2704.88</v>
      </c>
      <c r="C24" s="13">
        <v>53.64</v>
      </c>
      <c r="D24" s="13">
        <v>1.33</v>
      </c>
      <c r="E24" s="13">
        <v>28.67</v>
      </c>
      <c r="F24" s="14">
        <v>16.36</v>
      </c>
      <c r="G24" s="3"/>
      <c r="H24" s="10"/>
      <c r="I24" s="9"/>
      <c r="J24" s="9"/>
      <c r="K24" s="9"/>
    </row>
    <row r="25" spans="1:11">
      <c r="A25" s="12">
        <v>41813</v>
      </c>
      <c r="B25" s="13">
        <v>2836.58</v>
      </c>
      <c r="C25" s="13">
        <v>61.48</v>
      </c>
      <c r="D25" s="13">
        <v>0.34</v>
      </c>
      <c r="E25" s="13">
        <v>30.76</v>
      </c>
      <c r="F25" s="14">
        <v>7.4199999999999982</v>
      </c>
      <c r="G25" s="3"/>
      <c r="H25" s="10"/>
      <c r="I25" s="9"/>
      <c r="J25" s="9"/>
      <c r="K25" s="9"/>
    </row>
    <row r="26" spans="1:11">
      <c r="A26" s="12">
        <v>41814</v>
      </c>
      <c r="B26" s="13">
        <v>3013.02</v>
      </c>
      <c r="C26" s="13">
        <v>53.3</v>
      </c>
      <c r="D26" s="13">
        <v>1.4</v>
      </c>
      <c r="E26" s="13">
        <v>29.66</v>
      </c>
      <c r="F26" s="14">
        <v>15.640000000000004</v>
      </c>
      <c r="G26" s="3"/>
      <c r="H26" s="10"/>
      <c r="I26" s="9"/>
      <c r="J26" s="9"/>
      <c r="K26" s="9"/>
    </row>
    <row r="27" spans="1:11">
      <c r="A27" s="12">
        <v>41815</v>
      </c>
      <c r="B27" s="13">
        <v>2876.02</v>
      </c>
      <c r="C27" s="13">
        <v>56.29</v>
      </c>
      <c r="D27" s="13">
        <v>1.22</v>
      </c>
      <c r="E27" s="13">
        <v>28.25</v>
      </c>
      <c r="F27" s="14">
        <v>14.240000000000002</v>
      </c>
      <c r="G27" s="3"/>
      <c r="H27" s="10"/>
      <c r="I27" s="9"/>
      <c r="J27" s="9"/>
      <c r="K27" s="9"/>
    </row>
    <row r="28" spans="1:11">
      <c r="A28" s="12">
        <v>41816</v>
      </c>
      <c r="B28" s="13">
        <v>3046.33</v>
      </c>
      <c r="C28" s="13">
        <v>57.33</v>
      </c>
      <c r="D28" s="13">
        <v>1.31</v>
      </c>
      <c r="E28" s="13">
        <v>27.68</v>
      </c>
      <c r="F28" s="14">
        <v>13.68</v>
      </c>
      <c r="G28" s="3"/>
      <c r="H28" s="10"/>
      <c r="I28" s="9"/>
      <c r="J28" s="9"/>
      <c r="K28" s="9"/>
    </row>
    <row r="29" spans="1:11">
      <c r="A29" s="12">
        <v>41817</v>
      </c>
      <c r="B29" s="13">
        <v>2998.12</v>
      </c>
      <c r="C29" s="13">
        <v>55.65</v>
      </c>
      <c r="D29" s="13">
        <v>0.25</v>
      </c>
      <c r="E29" s="13">
        <v>27.68</v>
      </c>
      <c r="F29" s="14">
        <v>16.420000000000002</v>
      </c>
      <c r="G29" s="3"/>
      <c r="H29" s="10"/>
      <c r="I29" s="9"/>
      <c r="J29" s="9"/>
      <c r="K29" s="9"/>
    </row>
    <row r="30" spans="1:11">
      <c r="A30" s="12">
        <v>41818</v>
      </c>
      <c r="B30" s="13">
        <v>2993.7</v>
      </c>
      <c r="C30" s="13">
        <v>54.17</v>
      </c>
      <c r="D30" s="13">
        <v>1.72</v>
      </c>
      <c r="E30" s="13">
        <v>30.93</v>
      </c>
      <c r="F30" s="14">
        <v>13.18</v>
      </c>
      <c r="G30" s="3"/>
      <c r="H30" s="10"/>
      <c r="I30" s="9"/>
      <c r="J30" s="9"/>
      <c r="K30" s="9"/>
    </row>
    <row r="31" spans="1:11">
      <c r="A31" s="12">
        <v>41819</v>
      </c>
      <c r="B31" s="13">
        <v>2974.94</v>
      </c>
      <c r="C31" s="13">
        <v>56.89</v>
      </c>
      <c r="D31" s="13">
        <v>0.8</v>
      </c>
      <c r="E31" s="13">
        <v>28.08</v>
      </c>
      <c r="F31" s="14">
        <v>14.230000000000004</v>
      </c>
      <c r="G31" s="3"/>
      <c r="H31" s="10"/>
      <c r="I31" s="9"/>
      <c r="J31" s="9"/>
      <c r="K31" s="9"/>
    </row>
    <row r="32" spans="1:11">
      <c r="A32" s="12">
        <v>41820</v>
      </c>
      <c r="B32" s="13">
        <v>3053.17</v>
      </c>
      <c r="C32" s="13">
        <v>58.54</v>
      </c>
      <c r="D32" s="13">
        <v>0.27</v>
      </c>
      <c r="E32" s="13">
        <v>29.49</v>
      </c>
      <c r="F32" s="14">
        <v>11.7</v>
      </c>
      <c r="G32" s="3"/>
      <c r="H32" s="10"/>
      <c r="I32" s="9"/>
      <c r="J32" s="9"/>
      <c r="K32" s="9"/>
    </row>
    <row r="33" spans="1:11">
      <c r="A33" s="1"/>
      <c r="B33" s="1"/>
      <c r="C33" s="1"/>
      <c r="D33" s="1"/>
      <c r="E33" s="1"/>
      <c r="F33" s="1"/>
      <c r="G33" s="3"/>
      <c r="H33" s="10"/>
      <c r="I33" s="9"/>
      <c r="J33" s="9"/>
      <c r="K33" s="9"/>
    </row>
    <row r="34" spans="1:11">
      <c r="A34" s="15" t="s">
        <v>4</v>
      </c>
      <c r="B34" s="16">
        <f>SUM(B3:B32)</f>
        <v>78312.949999999983</v>
      </c>
      <c r="C34" s="16">
        <f>AVERAGE(C3:C32)</f>
        <v>57.06</v>
      </c>
      <c r="D34" s="16">
        <f t="shared" ref="D34:F34" si="0">AVERAGE(D3:D32)</f>
        <v>1.0596428571428569</v>
      </c>
      <c r="E34" s="16">
        <f t="shared" si="0"/>
        <v>28.828214285714274</v>
      </c>
      <c r="F34" s="16">
        <f t="shared" si="0"/>
        <v>13.05214285714286</v>
      </c>
      <c r="K34" s="9"/>
    </row>
    <row r="35" spans="1:11">
      <c r="B35" s="9"/>
      <c r="G35" s="9"/>
    </row>
    <row r="37" spans="1:11">
      <c r="B37" s="9"/>
      <c r="G37" s="9"/>
    </row>
  </sheetData>
  <mergeCells count="1">
    <mergeCell ref="B10:F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K38"/>
  <sheetViews>
    <sheetView workbookViewId="0">
      <selection activeCell="G5" sqref="G5"/>
    </sheetView>
  </sheetViews>
  <sheetFormatPr baseColWidth="10" defaultRowHeight="15"/>
  <cols>
    <col min="2" max="2" width="12" bestFit="1" customWidth="1"/>
  </cols>
  <sheetData>
    <row r="2" spans="1:11">
      <c r="A2" s="1" t="s">
        <v>3</v>
      </c>
      <c r="B2" s="1" t="s">
        <v>5</v>
      </c>
      <c r="C2" s="1" t="s">
        <v>0</v>
      </c>
      <c r="D2" s="1" t="s">
        <v>1</v>
      </c>
      <c r="E2" s="1" t="s">
        <v>2</v>
      </c>
      <c r="F2" s="11" t="s">
        <v>19</v>
      </c>
    </row>
    <row r="3" spans="1:11">
      <c r="A3" s="12">
        <v>41821</v>
      </c>
      <c r="B3" s="13">
        <v>2601.04</v>
      </c>
      <c r="C3" s="13">
        <v>53.04</v>
      </c>
      <c r="D3" s="13">
        <v>0.89</v>
      </c>
      <c r="E3" s="13">
        <v>26.97</v>
      </c>
      <c r="F3" s="14">
        <v>19.100000000000001</v>
      </c>
      <c r="G3" s="3"/>
      <c r="H3" s="10"/>
      <c r="I3" s="9"/>
      <c r="J3" s="9"/>
      <c r="K3" s="9"/>
    </row>
    <row r="4" spans="1:11">
      <c r="A4" s="12">
        <v>41822</v>
      </c>
      <c r="B4" s="13">
        <v>2848.5</v>
      </c>
      <c r="C4" s="13">
        <v>54.36</v>
      </c>
      <c r="D4" s="13">
        <v>0.27</v>
      </c>
      <c r="E4" s="13">
        <v>26.98</v>
      </c>
      <c r="F4" s="14">
        <v>18.389999999999997</v>
      </c>
      <c r="G4" s="3"/>
      <c r="H4" s="10"/>
      <c r="I4" s="9"/>
      <c r="J4" s="9"/>
      <c r="K4" s="9"/>
    </row>
    <row r="5" spans="1:11">
      <c r="A5" s="12">
        <v>41823</v>
      </c>
      <c r="B5" s="13">
        <v>3024.56</v>
      </c>
      <c r="C5" s="13">
        <v>53.14</v>
      </c>
      <c r="D5" s="13">
        <v>1.36</v>
      </c>
      <c r="E5" s="13">
        <v>28.69</v>
      </c>
      <c r="F5" s="14">
        <v>16.809999999999999</v>
      </c>
      <c r="G5" s="3"/>
      <c r="H5" s="10"/>
      <c r="I5" s="9"/>
      <c r="J5" s="9"/>
      <c r="K5" s="9"/>
    </row>
    <row r="6" spans="1:11">
      <c r="A6" s="12">
        <v>41824</v>
      </c>
      <c r="B6" s="13">
        <v>2887.17</v>
      </c>
      <c r="C6" s="13">
        <v>58.36</v>
      </c>
      <c r="D6" s="13">
        <v>0.75</v>
      </c>
      <c r="E6" s="13">
        <v>27.98</v>
      </c>
      <c r="F6" s="14">
        <v>12.91</v>
      </c>
      <c r="G6" s="3"/>
      <c r="H6" s="10"/>
      <c r="I6" s="9"/>
      <c r="J6" s="9"/>
      <c r="K6" s="9"/>
    </row>
    <row r="7" spans="1:11">
      <c r="A7" s="12">
        <v>41825</v>
      </c>
      <c r="B7" s="13">
        <v>2826.94</v>
      </c>
      <c r="C7" s="13">
        <v>57.99</v>
      </c>
      <c r="D7" s="13">
        <v>1.57</v>
      </c>
      <c r="E7" s="13">
        <v>28.58</v>
      </c>
      <c r="F7" s="14">
        <v>11.86</v>
      </c>
      <c r="G7" s="3"/>
      <c r="H7" s="10"/>
      <c r="I7" s="9"/>
      <c r="J7" s="9"/>
      <c r="K7" s="9"/>
    </row>
    <row r="8" spans="1:11">
      <c r="A8" s="12">
        <v>41826</v>
      </c>
      <c r="B8" s="13">
        <v>2884.92</v>
      </c>
      <c r="C8" s="13">
        <v>59.26</v>
      </c>
      <c r="D8" s="13">
        <v>1.84</v>
      </c>
      <c r="E8" s="13">
        <v>28</v>
      </c>
      <c r="F8" s="14">
        <v>10.899999999999999</v>
      </c>
      <c r="G8" s="3"/>
      <c r="H8" s="10"/>
      <c r="I8" s="9"/>
      <c r="J8" s="9"/>
      <c r="K8" s="9"/>
    </row>
    <row r="9" spans="1:11">
      <c r="A9" s="12">
        <v>41827</v>
      </c>
      <c r="B9" s="13">
        <v>2976.31</v>
      </c>
      <c r="C9" s="13">
        <v>61.72</v>
      </c>
      <c r="D9" s="13">
        <v>1.28</v>
      </c>
      <c r="E9" s="13">
        <v>28.43</v>
      </c>
      <c r="F9" s="14">
        <v>8.57</v>
      </c>
      <c r="G9" s="3"/>
      <c r="H9" s="10"/>
      <c r="I9" s="9"/>
      <c r="J9" s="9"/>
      <c r="K9" s="9"/>
    </row>
    <row r="10" spans="1:11">
      <c r="A10" s="12">
        <v>41828</v>
      </c>
      <c r="B10" s="13">
        <v>2735.46</v>
      </c>
      <c r="C10" s="13">
        <v>58.41</v>
      </c>
      <c r="D10" s="13">
        <v>1.37</v>
      </c>
      <c r="E10" s="13">
        <v>29.22</v>
      </c>
      <c r="F10" s="14">
        <v>11.000000000000007</v>
      </c>
      <c r="G10" s="3"/>
      <c r="H10" s="10"/>
      <c r="I10" s="9"/>
      <c r="J10" s="9"/>
      <c r="K10" s="9"/>
    </row>
    <row r="11" spans="1:11">
      <c r="A11" s="12">
        <v>41829</v>
      </c>
      <c r="B11" s="13">
        <v>3050.57</v>
      </c>
      <c r="C11" s="13">
        <v>60.67</v>
      </c>
      <c r="D11" s="13">
        <v>0.3</v>
      </c>
      <c r="E11" s="13">
        <v>30.84</v>
      </c>
      <c r="F11" s="14">
        <v>8.1900000000000013</v>
      </c>
      <c r="G11" s="3"/>
      <c r="H11" s="10"/>
      <c r="I11" s="9"/>
      <c r="J11" s="9"/>
      <c r="K11" s="9"/>
    </row>
    <row r="12" spans="1:11">
      <c r="A12" s="12">
        <v>41830</v>
      </c>
      <c r="B12" s="13">
        <v>2784.54</v>
      </c>
      <c r="C12" s="13">
        <v>55.83</v>
      </c>
      <c r="D12" s="13">
        <v>0.44</v>
      </c>
      <c r="E12" s="13">
        <v>27.12</v>
      </c>
      <c r="F12" s="14">
        <v>16.610000000000003</v>
      </c>
      <c r="G12" s="3"/>
      <c r="H12" s="10"/>
      <c r="I12" s="9"/>
      <c r="J12" s="9"/>
      <c r="K12" s="9"/>
    </row>
    <row r="13" spans="1:11">
      <c r="A13" s="12">
        <v>41831</v>
      </c>
      <c r="B13" s="13">
        <v>2848.52</v>
      </c>
      <c r="C13" s="13">
        <v>60.67</v>
      </c>
      <c r="D13" s="13">
        <v>0.94</v>
      </c>
      <c r="E13" s="13">
        <v>29.31</v>
      </c>
      <c r="F13" s="14">
        <v>9.0800000000000018</v>
      </c>
      <c r="G13" s="3"/>
      <c r="H13" s="10"/>
      <c r="I13" s="9"/>
      <c r="J13" s="9"/>
      <c r="K13" s="9"/>
    </row>
    <row r="14" spans="1:11">
      <c r="A14" s="12">
        <v>41832</v>
      </c>
      <c r="B14" s="13">
        <v>2636.83</v>
      </c>
      <c r="C14" s="13">
        <v>59.78</v>
      </c>
      <c r="D14" s="13">
        <v>0.59</v>
      </c>
      <c r="E14" s="13">
        <v>27.57</v>
      </c>
      <c r="F14" s="14">
        <v>12.059999999999995</v>
      </c>
      <c r="G14" s="3"/>
      <c r="H14" s="10"/>
      <c r="I14" s="9"/>
      <c r="J14" s="9"/>
      <c r="K14" s="9"/>
    </row>
    <row r="15" spans="1:11">
      <c r="A15" s="12">
        <v>41833</v>
      </c>
      <c r="B15" s="13">
        <v>2919.2</v>
      </c>
      <c r="C15" s="13">
        <v>56.04</v>
      </c>
      <c r="D15" s="13">
        <v>0.97</v>
      </c>
      <c r="E15" s="13">
        <v>30.48</v>
      </c>
      <c r="F15" s="14">
        <v>12.510000000000002</v>
      </c>
      <c r="G15" s="3"/>
      <c r="H15" s="10"/>
      <c r="I15" s="9"/>
      <c r="J15" s="9"/>
      <c r="K15" s="9"/>
    </row>
    <row r="16" spans="1:11">
      <c r="A16" s="12">
        <v>41834</v>
      </c>
      <c r="B16" s="13">
        <v>2873.65</v>
      </c>
      <c r="C16" s="13">
        <v>59.14</v>
      </c>
      <c r="D16" s="13">
        <v>1.18</v>
      </c>
      <c r="E16" s="13">
        <v>28.28</v>
      </c>
      <c r="F16" s="14">
        <v>11.399999999999999</v>
      </c>
      <c r="G16" s="3"/>
      <c r="H16" s="10"/>
      <c r="I16" s="9"/>
      <c r="J16" s="9"/>
      <c r="K16" s="9"/>
    </row>
    <row r="17" spans="1:11">
      <c r="A17" s="12">
        <v>41835</v>
      </c>
      <c r="B17" s="13">
        <v>1525.48</v>
      </c>
      <c r="C17" s="13">
        <v>56.91</v>
      </c>
      <c r="D17" s="13">
        <v>0.39</v>
      </c>
      <c r="E17" s="13">
        <v>28.77</v>
      </c>
      <c r="F17" s="14">
        <v>13.930000000000003</v>
      </c>
      <c r="G17" s="3"/>
      <c r="H17" s="10"/>
      <c r="I17" s="9"/>
      <c r="J17" s="9"/>
      <c r="K17" s="9"/>
    </row>
    <row r="18" spans="1:11">
      <c r="A18" s="12">
        <v>41836</v>
      </c>
      <c r="B18" s="45" t="s">
        <v>18</v>
      </c>
      <c r="C18" s="46"/>
      <c r="D18" s="46"/>
      <c r="E18" s="46"/>
      <c r="F18" s="47"/>
      <c r="G18" s="3"/>
      <c r="H18" s="10"/>
      <c r="I18" s="9"/>
      <c r="J18" s="9"/>
      <c r="K18" s="9"/>
    </row>
    <row r="19" spans="1:11">
      <c r="A19" s="12">
        <v>41837</v>
      </c>
      <c r="B19" s="51"/>
      <c r="C19" s="52"/>
      <c r="D19" s="52"/>
      <c r="E19" s="52"/>
      <c r="F19" s="53"/>
      <c r="G19" s="3"/>
      <c r="H19" s="10"/>
      <c r="I19" s="9"/>
      <c r="J19" s="9"/>
      <c r="K19" s="9"/>
    </row>
    <row r="20" spans="1:11">
      <c r="A20" s="12">
        <v>41838</v>
      </c>
      <c r="B20" s="13">
        <v>1533.56</v>
      </c>
      <c r="C20" s="13">
        <v>53.48</v>
      </c>
      <c r="D20" s="13">
        <v>0.77</v>
      </c>
      <c r="E20" s="13">
        <v>28.75</v>
      </c>
      <c r="F20" s="14">
        <v>17</v>
      </c>
      <c r="G20" s="3"/>
      <c r="H20" s="10"/>
      <c r="I20" s="9"/>
      <c r="J20" s="9"/>
      <c r="K20" s="9"/>
    </row>
    <row r="21" spans="1:11">
      <c r="A21" s="12">
        <v>41839</v>
      </c>
      <c r="B21" s="13">
        <v>2510.66</v>
      </c>
      <c r="C21" s="13">
        <v>53.44</v>
      </c>
      <c r="D21" s="13">
        <v>0.88</v>
      </c>
      <c r="E21" s="13">
        <v>31.24</v>
      </c>
      <c r="F21" s="14">
        <v>14.440000000000001</v>
      </c>
      <c r="G21" s="3"/>
      <c r="H21" s="10"/>
      <c r="I21" s="9"/>
      <c r="J21" s="9"/>
      <c r="K21" s="9"/>
    </row>
    <row r="22" spans="1:11">
      <c r="A22" s="12">
        <v>41840</v>
      </c>
      <c r="B22" s="13">
        <v>2642.19</v>
      </c>
      <c r="C22" s="13">
        <v>61.28</v>
      </c>
      <c r="D22" s="13">
        <v>1.08</v>
      </c>
      <c r="E22" s="13">
        <v>28.6</v>
      </c>
      <c r="F22" s="14">
        <v>9.0399999999999991</v>
      </c>
      <c r="G22" s="3"/>
      <c r="H22" s="10"/>
      <c r="I22" s="9"/>
      <c r="J22" s="9"/>
      <c r="K22" s="9"/>
    </row>
    <row r="23" spans="1:11">
      <c r="A23" s="12">
        <v>41841</v>
      </c>
      <c r="B23" s="13">
        <v>2940.01</v>
      </c>
      <c r="C23" s="13">
        <v>56.92</v>
      </c>
      <c r="D23" s="13">
        <v>0.79</v>
      </c>
      <c r="E23" s="13">
        <v>28.55</v>
      </c>
      <c r="F23" s="14">
        <v>13.739999999999998</v>
      </c>
      <c r="G23" s="3"/>
      <c r="H23" s="10"/>
      <c r="I23" s="9"/>
      <c r="J23" s="9"/>
      <c r="K23" s="9"/>
    </row>
    <row r="24" spans="1:11">
      <c r="A24" s="12">
        <v>41842</v>
      </c>
      <c r="B24" s="13">
        <v>2552.1</v>
      </c>
      <c r="C24" s="13">
        <v>58.76</v>
      </c>
      <c r="D24" s="13">
        <v>1.56</v>
      </c>
      <c r="E24" s="13">
        <v>30.43</v>
      </c>
      <c r="F24" s="14">
        <v>9.25</v>
      </c>
      <c r="G24" s="3"/>
      <c r="H24" s="10"/>
      <c r="I24" s="9"/>
      <c r="J24" s="9"/>
      <c r="K24" s="9"/>
    </row>
    <row r="25" spans="1:11">
      <c r="A25" s="12">
        <v>41843</v>
      </c>
      <c r="B25" s="13">
        <v>2599.9299999999998</v>
      </c>
      <c r="C25" s="13">
        <v>61.17</v>
      </c>
      <c r="D25" s="13">
        <v>1.45</v>
      </c>
      <c r="E25" s="13">
        <v>27.55</v>
      </c>
      <c r="F25" s="14">
        <v>9.8299999999999947</v>
      </c>
      <c r="G25" s="3"/>
      <c r="H25" s="10"/>
      <c r="I25" s="9"/>
      <c r="J25" s="9"/>
      <c r="K25" s="9"/>
    </row>
    <row r="26" spans="1:11">
      <c r="A26" s="12">
        <v>41844</v>
      </c>
      <c r="B26" s="13">
        <v>3109.36</v>
      </c>
      <c r="C26" s="13">
        <v>54.26</v>
      </c>
      <c r="D26" s="13">
        <v>0.28999999999999998</v>
      </c>
      <c r="E26" s="13">
        <v>29.56</v>
      </c>
      <c r="F26" s="14">
        <v>15.890000000000004</v>
      </c>
      <c r="G26" s="3"/>
      <c r="H26" s="10"/>
      <c r="I26" s="9"/>
      <c r="J26" s="9"/>
      <c r="K26" s="9"/>
    </row>
    <row r="27" spans="1:11">
      <c r="A27" s="12">
        <v>41845</v>
      </c>
      <c r="B27" s="13">
        <v>2975.48</v>
      </c>
      <c r="C27" s="13">
        <v>56.43</v>
      </c>
      <c r="D27" s="13">
        <v>1.43</v>
      </c>
      <c r="E27" s="13">
        <v>31.26</v>
      </c>
      <c r="F27" s="14">
        <v>10.879999999999999</v>
      </c>
      <c r="G27" s="3"/>
      <c r="H27" s="10"/>
      <c r="I27" s="9"/>
      <c r="J27" s="9"/>
      <c r="K27" s="9"/>
    </row>
    <row r="28" spans="1:11">
      <c r="A28" s="12">
        <v>41846</v>
      </c>
      <c r="B28" s="13">
        <v>2720.1</v>
      </c>
      <c r="C28" s="13">
        <v>55.14</v>
      </c>
      <c r="D28" s="13">
        <v>0.85</v>
      </c>
      <c r="E28" s="13">
        <v>30.67</v>
      </c>
      <c r="F28" s="14">
        <v>13.339999999999996</v>
      </c>
      <c r="G28" s="3"/>
      <c r="H28" s="10"/>
      <c r="I28" s="9"/>
      <c r="J28" s="9"/>
      <c r="K28" s="9"/>
    </row>
    <row r="29" spans="1:11">
      <c r="A29" s="12">
        <v>41847</v>
      </c>
      <c r="B29" s="13">
        <v>2826.5</v>
      </c>
      <c r="C29" s="13">
        <v>54.17</v>
      </c>
      <c r="D29" s="13">
        <v>1.83</v>
      </c>
      <c r="E29" s="13">
        <v>30.88</v>
      </c>
      <c r="F29" s="14">
        <v>13.120000000000001</v>
      </c>
      <c r="G29" s="3"/>
      <c r="H29" s="10"/>
      <c r="I29" s="9"/>
      <c r="J29" s="9"/>
      <c r="K29" s="9"/>
    </row>
    <row r="30" spans="1:11">
      <c r="A30" s="12">
        <v>41848</v>
      </c>
      <c r="B30" s="13">
        <v>2909.2</v>
      </c>
      <c r="C30" s="13">
        <v>58.26</v>
      </c>
      <c r="D30" s="13">
        <v>1.55</v>
      </c>
      <c r="E30" s="13">
        <v>27.43</v>
      </c>
      <c r="F30" s="14">
        <v>12.760000000000005</v>
      </c>
      <c r="G30" s="3"/>
      <c r="H30" s="10"/>
      <c r="I30" s="9"/>
      <c r="J30" s="9"/>
      <c r="K30" s="9"/>
    </row>
    <row r="31" spans="1:11">
      <c r="A31" s="12">
        <v>41849</v>
      </c>
      <c r="B31" s="13">
        <v>2822.47</v>
      </c>
      <c r="C31" s="13">
        <v>57.3</v>
      </c>
      <c r="D31" s="13">
        <v>0.48</v>
      </c>
      <c r="E31" s="13">
        <v>30.28</v>
      </c>
      <c r="F31" s="14">
        <v>11.940000000000005</v>
      </c>
      <c r="G31" s="3"/>
      <c r="H31" s="10"/>
      <c r="I31" s="9"/>
      <c r="J31" s="9"/>
      <c r="K31" s="9"/>
    </row>
    <row r="32" spans="1:11">
      <c r="A32" s="12">
        <v>41850</v>
      </c>
      <c r="B32" s="13">
        <v>2671.67</v>
      </c>
      <c r="C32" s="13">
        <v>60.42</v>
      </c>
      <c r="D32" s="13">
        <v>1.56</v>
      </c>
      <c r="E32" s="13">
        <v>26.91</v>
      </c>
      <c r="F32" s="14">
        <v>11.109999999999996</v>
      </c>
      <c r="G32" s="3"/>
      <c r="H32" s="10"/>
      <c r="I32" s="9"/>
      <c r="J32" s="9"/>
      <c r="K32" s="9"/>
    </row>
    <row r="33" spans="1:11">
      <c r="A33" s="12">
        <v>41851</v>
      </c>
      <c r="B33" s="13">
        <v>2749.95</v>
      </c>
      <c r="C33" s="13">
        <v>58.73</v>
      </c>
      <c r="D33" s="13">
        <v>1.79</v>
      </c>
      <c r="E33" s="13">
        <v>27.32</v>
      </c>
      <c r="F33" s="14">
        <v>12.160000000000004</v>
      </c>
      <c r="G33" s="3"/>
      <c r="H33" s="10"/>
      <c r="I33" s="9"/>
      <c r="J33" s="9"/>
      <c r="K33" s="9"/>
    </row>
    <row r="34" spans="1:11">
      <c r="K34" s="9"/>
    </row>
    <row r="35" spans="1:11">
      <c r="A35" s="17" t="s">
        <v>4</v>
      </c>
      <c r="B35" s="18">
        <f>SUM(B3:B33)</f>
        <v>78986.87000000001</v>
      </c>
      <c r="C35" s="18">
        <f>AVERAGE(C3:C33)</f>
        <v>57.416551724137939</v>
      </c>
      <c r="D35" s="18">
        <f t="shared" ref="D35:F35" si="0">AVERAGE(D3:D33)</f>
        <v>1.05</v>
      </c>
      <c r="E35" s="18">
        <f t="shared" si="0"/>
        <v>28.849999999999991</v>
      </c>
      <c r="F35" s="18">
        <f t="shared" si="0"/>
        <v>12.683448275862069</v>
      </c>
      <c r="G35" s="9"/>
    </row>
    <row r="36" spans="1:11">
      <c r="B36" s="9"/>
    </row>
    <row r="37" spans="1:11">
      <c r="G37" s="9"/>
    </row>
    <row r="38" spans="1:11">
      <c r="B38" s="9"/>
    </row>
  </sheetData>
  <mergeCells count="1">
    <mergeCell ref="B18:F1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K38"/>
  <sheetViews>
    <sheetView workbookViewId="0">
      <selection activeCell="G6" sqref="G6"/>
    </sheetView>
  </sheetViews>
  <sheetFormatPr baseColWidth="10" defaultRowHeight="15"/>
  <cols>
    <col min="2" max="2" width="12" bestFit="1" customWidth="1"/>
  </cols>
  <sheetData>
    <row r="2" spans="1:11">
      <c r="A2" s="1" t="s">
        <v>3</v>
      </c>
      <c r="B2" s="1" t="s">
        <v>5</v>
      </c>
      <c r="C2" s="1" t="s">
        <v>0</v>
      </c>
      <c r="D2" s="1" t="s">
        <v>1</v>
      </c>
      <c r="E2" s="1" t="s">
        <v>2</v>
      </c>
      <c r="F2" s="11" t="s">
        <v>19</v>
      </c>
    </row>
    <row r="3" spans="1:11">
      <c r="A3" s="12">
        <v>41852</v>
      </c>
      <c r="B3" s="13">
        <v>2900.15</v>
      </c>
      <c r="C3" s="13">
        <v>54.28</v>
      </c>
      <c r="D3" s="13">
        <v>1.1000000000000001</v>
      </c>
      <c r="E3" s="13">
        <v>27.96</v>
      </c>
      <c r="F3" s="13">
        <v>16.659999999999997</v>
      </c>
      <c r="G3" s="3"/>
      <c r="H3" s="10"/>
      <c r="I3" s="9"/>
      <c r="J3" s="9"/>
      <c r="K3" s="9"/>
    </row>
    <row r="4" spans="1:11">
      <c r="A4" s="12">
        <v>41853</v>
      </c>
      <c r="B4" s="13">
        <v>2927</v>
      </c>
      <c r="C4" s="13">
        <v>57.07</v>
      </c>
      <c r="D4" s="13">
        <v>1.77</v>
      </c>
      <c r="E4" s="13">
        <v>30.01</v>
      </c>
      <c r="F4" s="13">
        <v>11.149999999999995</v>
      </c>
      <c r="G4" s="3"/>
      <c r="H4" s="10"/>
      <c r="I4" s="9"/>
      <c r="J4" s="9"/>
      <c r="K4" s="9"/>
    </row>
    <row r="5" spans="1:11">
      <c r="A5" s="12">
        <v>41854</v>
      </c>
      <c r="B5" s="13">
        <v>2703.54</v>
      </c>
      <c r="C5" s="13">
        <v>54.31</v>
      </c>
      <c r="D5" s="13">
        <v>0.77</v>
      </c>
      <c r="E5" s="13">
        <v>28.43</v>
      </c>
      <c r="F5" s="13">
        <v>16.489999999999995</v>
      </c>
      <c r="G5" s="3"/>
      <c r="H5" s="10"/>
      <c r="I5" s="9"/>
      <c r="J5" s="9"/>
      <c r="K5" s="9"/>
    </row>
    <row r="6" spans="1:11">
      <c r="A6" s="12">
        <v>41855</v>
      </c>
      <c r="B6" s="13">
        <v>2859.97</v>
      </c>
      <c r="C6" s="13">
        <v>55.6</v>
      </c>
      <c r="D6" s="13">
        <v>1.2</v>
      </c>
      <c r="E6" s="13">
        <v>28.22</v>
      </c>
      <c r="F6" s="13">
        <v>14.979999999999997</v>
      </c>
      <c r="G6" s="3"/>
      <c r="H6" s="10"/>
      <c r="I6" s="9"/>
      <c r="J6" s="9"/>
      <c r="K6" s="9"/>
    </row>
    <row r="7" spans="1:11">
      <c r="A7" s="12">
        <v>41856</v>
      </c>
      <c r="B7" s="13">
        <v>2568.16</v>
      </c>
      <c r="C7" s="13">
        <v>57.28</v>
      </c>
      <c r="D7" s="13">
        <v>1.46</v>
      </c>
      <c r="E7" s="13">
        <v>29.52</v>
      </c>
      <c r="F7" s="13">
        <v>11.739999999999998</v>
      </c>
      <c r="G7" s="3"/>
      <c r="H7" s="10"/>
      <c r="I7" s="9"/>
      <c r="J7" s="9"/>
      <c r="K7" s="9"/>
    </row>
    <row r="8" spans="1:11">
      <c r="A8" s="12">
        <v>41857</v>
      </c>
      <c r="B8" s="13">
        <v>2796.68</v>
      </c>
      <c r="C8" s="13">
        <v>53.94</v>
      </c>
      <c r="D8" s="13">
        <v>1.2</v>
      </c>
      <c r="E8" s="13">
        <v>28.97</v>
      </c>
      <c r="F8" s="13">
        <v>15.89</v>
      </c>
      <c r="G8" s="3"/>
      <c r="H8" s="10"/>
      <c r="I8" s="9"/>
      <c r="J8" s="9"/>
      <c r="K8" s="9"/>
    </row>
    <row r="9" spans="1:11">
      <c r="A9" s="12">
        <v>41858</v>
      </c>
      <c r="B9" s="13">
        <v>2861.25</v>
      </c>
      <c r="C9" s="13">
        <v>60.91</v>
      </c>
      <c r="D9" s="13">
        <v>1.82</v>
      </c>
      <c r="E9" s="13">
        <v>28.48</v>
      </c>
      <c r="F9" s="13">
        <v>8.7900000000000027</v>
      </c>
      <c r="G9" s="3"/>
      <c r="H9" s="10"/>
      <c r="I9" s="9"/>
      <c r="J9" s="9"/>
      <c r="K9" s="9"/>
    </row>
    <row r="10" spans="1:11">
      <c r="A10" s="12">
        <v>41859</v>
      </c>
      <c r="B10" s="13">
        <v>2767.36</v>
      </c>
      <c r="C10" s="13">
        <v>55.14</v>
      </c>
      <c r="D10" s="13">
        <v>1.42</v>
      </c>
      <c r="E10" s="13">
        <v>28.63</v>
      </c>
      <c r="F10" s="13">
        <v>14.809999999999999</v>
      </c>
      <c r="G10" s="3"/>
      <c r="H10" s="10"/>
      <c r="I10" s="9"/>
      <c r="J10" s="9"/>
      <c r="K10" s="9"/>
    </row>
    <row r="11" spans="1:11">
      <c r="A11" s="12">
        <v>41860</v>
      </c>
      <c r="B11" s="13">
        <v>1782.28</v>
      </c>
      <c r="C11" s="13">
        <v>56.22</v>
      </c>
      <c r="D11" s="13">
        <v>0.81</v>
      </c>
      <c r="E11" s="13">
        <v>28.56</v>
      </c>
      <c r="F11" s="13">
        <v>14.41</v>
      </c>
      <c r="G11" s="3"/>
      <c r="H11" s="10"/>
      <c r="I11" s="9"/>
      <c r="J11" s="9"/>
      <c r="K11" s="9"/>
    </row>
    <row r="12" spans="1:11">
      <c r="A12" s="12">
        <v>41861</v>
      </c>
      <c r="B12" s="45" t="s">
        <v>20</v>
      </c>
      <c r="C12" s="46"/>
      <c r="D12" s="46"/>
      <c r="E12" s="46"/>
      <c r="F12" s="47"/>
      <c r="G12" s="3"/>
      <c r="H12" s="10"/>
      <c r="I12" s="9"/>
      <c r="J12" s="9"/>
      <c r="K12" s="9"/>
    </row>
    <row r="13" spans="1:11">
      <c r="A13" s="12">
        <v>41862</v>
      </c>
      <c r="B13" s="51"/>
      <c r="C13" s="52"/>
      <c r="D13" s="52"/>
      <c r="E13" s="52"/>
      <c r="F13" s="53"/>
      <c r="G13" s="3"/>
      <c r="H13" s="10"/>
      <c r="I13" s="9"/>
      <c r="J13" s="9"/>
      <c r="K13" s="9"/>
    </row>
    <row r="14" spans="1:11">
      <c r="A14" s="12">
        <v>41863</v>
      </c>
      <c r="B14" s="13">
        <v>1695.56</v>
      </c>
      <c r="C14" s="13">
        <v>53.95</v>
      </c>
      <c r="D14" s="13">
        <v>0.67</v>
      </c>
      <c r="E14" s="13">
        <v>26.87</v>
      </c>
      <c r="F14" s="13">
        <v>18.509999999999994</v>
      </c>
      <c r="G14" s="3"/>
      <c r="H14" s="10"/>
      <c r="I14" s="9"/>
      <c r="J14" s="9"/>
      <c r="K14" s="9"/>
    </row>
    <row r="15" spans="1:11">
      <c r="A15" s="12">
        <v>41864</v>
      </c>
      <c r="B15" s="13">
        <v>2813.45</v>
      </c>
      <c r="C15" s="13">
        <v>54.47</v>
      </c>
      <c r="D15" s="13">
        <v>1.07</v>
      </c>
      <c r="E15" s="13">
        <v>28.43</v>
      </c>
      <c r="F15" s="13">
        <v>16.03</v>
      </c>
      <c r="G15" s="3"/>
      <c r="H15" s="10"/>
      <c r="I15" s="9"/>
      <c r="J15" s="9"/>
      <c r="K15" s="9"/>
    </row>
    <row r="16" spans="1:11">
      <c r="A16" s="12">
        <v>41865</v>
      </c>
      <c r="B16" s="13">
        <v>2787.36</v>
      </c>
      <c r="C16" s="13">
        <v>60.59</v>
      </c>
      <c r="D16" s="13">
        <v>1.22</v>
      </c>
      <c r="E16" s="13">
        <v>27.93</v>
      </c>
      <c r="F16" s="13">
        <v>10.259999999999998</v>
      </c>
      <c r="G16" s="3"/>
      <c r="H16" s="10"/>
      <c r="I16" s="9"/>
      <c r="J16" s="9"/>
      <c r="K16" s="9"/>
    </row>
    <row r="17" spans="1:11">
      <c r="A17" s="12">
        <v>41866</v>
      </c>
      <c r="B17" s="13">
        <v>2690.38</v>
      </c>
      <c r="C17" s="13">
        <v>60.16</v>
      </c>
      <c r="D17" s="13">
        <v>0.24</v>
      </c>
      <c r="E17" s="13">
        <v>29.48</v>
      </c>
      <c r="F17" s="13">
        <v>10.120000000000001</v>
      </c>
      <c r="G17" s="3"/>
      <c r="H17" s="10"/>
      <c r="I17" s="9"/>
      <c r="J17" s="9"/>
      <c r="K17" s="9"/>
    </row>
    <row r="18" spans="1:11">
      <c r="A18" s="12">
        <v>41867</v>
      </c>
      <c r="B18" s="13">
        <v>2679.94</v>
      </c>
      <c r="C18" s="13">
        <v>60.08</v>
      </c>
      <c r="D18" s="13">
        <v>0.42</v>
      </c>
      <c r="E18" s="13">
        <v>29.65</v>
      </c>
      <c r="F18" s="13">
        <v>9.8500000000000014</v>
      </c>
      <c r="G18" s="3"/>
      <c r="H18" s="10"/>
      <c r="I18" s="9"/>
      <c r="J18" s="9"/>
      <c r="K18" s="9"/>
    </row>
    <row r="19" spans="1:11">
      <c r="A19" s="12">
        <v>41868</v>
      </c>
      <c r="B19" s="13">
        <v>2846.91</v>
      </c>
      <c r="C19" s="13">
        <v>59.58</v>
      </c>
      <c r="D19" s="13">
        <v>1.08</v>
      </c>
      <c r="E19" s="13">
        <v>27.81</v>
      </c>
      <c r="F19" s="13">
        <v>11.530000000000005</v>
      </c>
      <c r="G19" s="3"/>
      <c r="H19" s="10"/>
      <c r="I19" s="9"/>
      <c r="J19" s="9"/>
      <c r="K19" s="9"/>
    </row>
    <row r="20" spans="1:11">
      <c r="A20" s="12">
        <v>41869</v>
      </c>
      <c r="B20" s="13">
        <v>3012.08</v>
      </c>
      <c r="C20" s="13">
        <v>60.59</v>
      </c>
      <c r="D20" s="13">
        <v>1.0900000000000001</v>
      </c>
      <c r="E20" s="13">
        <v>27.82</v>
      </c>
      <c r="F20" s="13">
        <v>10.499999999999993</v>
      </c>
      <c r="G20" s="3"/>
      <c r="H20" s="10"/>
      <c r="I20" s="9"/>
      <c r="J20" s="9"/>
      <c r="K20" s="9"/>
    </row>
    <row r="21" spans="1:11">
      <c r="A21" s="12">
        <v>41870</v>
      </c>
      <c r="B21" s="13">
        <v>2880.06</v>
      </c>
      <c r="C21" s="13">
        <v>53.07</v>
      </c>
      <c r="D21" s="13">
        <v>1.02</v>
      </c>
      <c r="E21" s="13">
        <v>30.83</v>
      </c>
      <c r="F21" s="13">
        <v>15.079999999999998</v>
      </c>
      <c r="G21" s="3"/>
      <c r="H21" s="10"/>
      <c r="I21" s="9"/>
      <c r="J21" s="9"/>
      <c r="K21" s="9"/>
    </row>
    <row r="22" spans="1:11">
      <c r="A22" s="12">
        <v>41871</v>
      </c>
      <c r="B22" s="13">
        <v>2852.74</v>
      </c>
      <c r="C22" s="13">
        <v>61.83</v>
      </c>
      <c r="D22" s="13">
        <v>0.92</v>
      </c>
      <c r="E22" s="13">
        <v>27.75</v>
      </c>
      <c r="F22" s="13">
        <v>9.5</v>
      </c>
      <c r="G22" s="3"/>
      <c r="H22" s="10"/>
      <c r="I22" s="9"/>
      <c r="J22" s="9"/>
      <c r="K22" s="9"/>
    </row>
    <row r="23" spans="1:11">
      <c r="A23" s="12">
        <v>41872</v>
      </c>
      <c r="B23" s="13">
        <v>2645.73</v>
      </c>
      <c r="C23" s="13">
        <v>58.19</v>
      </c>
      <c r="D23" s="13">
        <v>1.72</v>
      </c>
      <c r="E23" s="13">
        <v>29.98</v>
      </c>
      <c r="F23" s="13">
        <v>10.110000000000003</v>
      </c>
      <c r="G23" s="3"/>
      <c r="H23" s="10"/>
      <c r="I23" s="9"/>
      <c r="J23" s="9"/>
      <c r="K23" s="9"/>
    </row>
    <row r="24" spans="1:11">
      <c r="A24" s="12">
        <v>41873</v>
      </c>
      <c r="B24" s="13">
        <v>2905.62</v>
      </c>
      <c r="C24" s="13">
        <v>54.41</v>
      </c>
      <c r="D24" s="13">
        <v>0.73</v>
      </c>
      <c r="E24" s="13">
        <v>28.8</v>
      </c>
      <c r="F24" s="13">
        <v>16.060000000000006</v>
      </c>
      <c r="G24" s="3"/>
      <c r="H24" s="10"/>
      <c r="I24" s="9"/>
      <c r="J24" s="9"/>
      <c r="K24" s="9"/>
    </row>
    <row r="25" spans="1:11">
      <c r="A25" s="12">
        <v>41874</v>
      </c>
      <c r="B25" s="13">
        <v>2888.88</v>
      </c>
      <c r="C25" s="13">
        <v>59.36</v>
      </c>
      <c r="D25" s="13">
        <v>1.69</v>
      </c>
      <c r="E25" s="13">
        <v>30.38</v>
      </c>
      <c r="F25" s="13">
        <v>8.5700000000000038</v>
      </c>
      <c r="G25" s="3"/>
      <c r="H25" s="10"/>
      <c r="I25" s="9"/>
      <c r="J25" s="9"/>
      <c r="K25" s="9"/>
    </row>
    <row r="26" spans="1:11">
      <c r="A26" s="12">
        <v>41875</v>
      </c>
      <c r="B26" s="13">
        <v>2976.15</v>
      </c>
      <c r="C26" s="13">
        <v>55.26</v>
      </c>
      <c r="D26" s="13">
        <v>1.55</v>
      </c>
      <c r="E26" s="13">
        <v>29.27</v>
      </c>
      <c r="F26" s="13">
        <v>13.920000000000005</v>
      </c>
      <c r="G26" s="3"/>
      <c r="H26" s="10"/>
      <c r="I26" s="9"/>
      <c r="J26" s="9"/>
      <c r="K26" s="9"/>
    </row>
    <row r="27" spans="1:11">
      <c r="A27" s="12">
        <v>41876</v>
      </c>
      <c r="B27" s="13">
        <v>2762.49</v>
      </c>
      <c r="C27" s="13">
        <v>57.56</v>
      </c>
      <c r="D27" s="13">
        <v>0.27</v>
      </c>
      <c r="E27" s="13">
        <v>30.92</v>
      </c>
      <c r="F27" s="13">
        <v>11.249999999999993</v>
      </c>
      <c r="G27" s="3"/>
      <c r="H27" s="10"/>
      <c r="I27" s="9"/>
      <c r="J27" s="9"/>
      <c r="K27" s="9"/>
    </row>
    <row r="28" spans="1:11">
      <c r="A28" s="12">
        <v>41877</v>
      </c>
      <c r="B28" s="13">
        <v>2659.63</v>
      </c>
      <c r="C28" s="13">
        <v>53.6</v>
      </c>
      <c r="D28" s="13">
        <v>0.82</v>
      </c>
      <c r="E28" s="13">
        <v>30.03</v>
      </c>
      <c r="F28" s="13">
        <v>15.549999999999997</v>
      </c>
      <c r="G28" s="3"/>
      <c r="H28" s="10"/>
      <c r="I28" s="9"/>
      <c r="J28" s="9"/>
      <c r="K28" s="9"/>
    </row>
    <row r="29" spans="1:11">
      <c r="A29" s="12">
        <v>41878</v>
      </c>
      <c r="B29" s="13">
        <v>2821.14</v>
      </c>
      <c r="C29" s="13">
        <v>54.54</v>
      </c>
      <c r="D29" s="13">
        <v>1.1000000000000001</v>
      </c>
      <c r="E29" s="13">
        <v>26.95</v>
      </c>
      <c r="F29" s="13">
        <v>17.41</v>
      </c>
      <c r="G29" s="3"/>
      <c r="H29" s="10"/>
      <c r="I29" s="9"/>
      <c r="J29" s="9"/>
      <c r="K29" s="9"/>
    </row>
    <row r="30" spans="1:11">
      <c r="A30" s="12">
        <v>41879</v>
      </c>
      <c r="B30" s="13">
        <v>2656.02</v>
      </c>
      <c r="C30" s="13">
        <v>55.89</v>
      </c>
      <c r="D30" s="13">
        <v>1.1000000000000001</v>
      </c>
      <c r="E30" s="13">
        <v>28.38</v>
      </c>
      <c r="F30" s="13">
        <v>14.629999999999999</v>
      </c>
      <c r="G30" s="3"/>
      <c r="H30" s="10"/>
      <c r="I30" s="9"/>
      <c r="J30" s="9"/>
      <c r="K30" s="9"/>
    </row>
    <row r="31" spans="1:11">
      <c r="A31" s="12">
        <v>41880</v>
      </c>
      <c r="B31" s="13">
        <v>2529.29</v>
      </c>
      <c r="C31" s="13">
        <v>58.49</v>
      </c>
      <c r="D31" s="13">
        <v>1.59</v>
      </c>
      <c r="E31" s="13">
        <v>31.19</v>
      </c>
      <c r="F31" s="13">
        <v>8.7299999999999933</v>
      </c>
      <c r="G31" s="3"/>
      <c r="H31" s="10"/>
      <c r="I31" s="9"/>
      <c r="J31" s="9"/>
      <c r="K31" s="9"/>
    </row>
    <row r="32" spans="1:11">
      <c r="A32" s="12">
        <v>41881</v>
      </c>
      <c r="B32" s="13">
        <v>3065.36</v>
      </c>
      <c r="C32" s="13">
        <v>59.02</v>
      </c>
      <c r="D32" s="13">
        <v>0.53</v>
      </c>
      <c r="E32" s="13">
        <v>28.06</v>
      </c>
      <c r="F32" s="13">
        <v>12.389999999999997</v>
      </c>
      <c r="G32" s="3"/>
      <c r="H32" s="10"/>
      <c r="I32" s="9"/>
      <c r="J32" s="9"/>
      <c r="K32" s="9"/>
    </row>
    <row r="33" spans="1:11">
      <c r="A33" s="12">
        <v>41882</v>
      </c>
      <c r="B33" s="13">
        <v>3071.9611111111112</v>
      </c>
      <c r="C33" s="13">
        <v>58.26</v>
      </c>
      <c r="D33" s="13">
        <v>0.3</v>
      </c>
      <c r="E33" s="13">
        <v>30.43</v>
      </c>
      <c r="F33" s="13">
        <v>11.010000000000005</v>
      </c>
      <c r="G33" s="3"/>
      <c r="H33" s="10"/>
      <c r="I33" s="9"/>
      <c r="J33" s="9"/>
      <c r="K33" s="9"/>
    </row>
    <row r="34" spans="1:11">
      <c r="B34" s="3"/>
      <c r="C34" s="3"/>
      <c r="D34" s="3"/>
      <c r="E34" s="3"/>
      <c r="F34" s="3"/>
      <c r="K34" s="9"/>
    </row>
    <row r="35" spans="1:11">
      <c r="A35" s="4" t="s">
        <v>4</v>
      </c>
      <c r="B35" s="5">
        <f>SUM(B3:B33)</f>
        <v>79407.141111111123</v>
      </c>
      <c r="C35" s="5">
        <f>AVERAGE(C3:C33)</f>
        <v>57.022413793103453</v>
      </c>
      <c r="D35" s="5">
        <f t="shared" ref="D35:F35" si="0">AVERAGE(D3:D33)</f>
        <v>1.0579310344827588</v>
      </c>
      <c r="E35" s="5">
        <f t="shared" si="0"/>
        <v>28.956551724137924</v>
      </c>
      <c r="F35" s="5">
        <f t="shared" si="0"/>
        <v>12.963103448275863</v>
      </c>
      <c r="G35" s="9"/>
    </row>
    <row r="36" spans="1:11">
      <c r="B36" s="9"/>
      <c r="C36" s="3"/>
      <c r="D36" s="3"/>
      <c r="E36" s="3"/>
      <c r="F36" s="3"/>
    </row>
    <row r="37" spans="1:11">
      <c r="C37" s="3"/>
      <c r="D37" s="3"/>
      <c r="E37" s="3"/>
      <c r="F37" s="3"/>
      <c r="G37" s="9"/>
    </row>
    <row r="38" spans="1:11">
      <c r="B38" s="9"/>
    </row>
  </sheetData>
  <mergeCells count="1">
    <mergeCell ref="B12:F1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2:K37"/>
  <sheetViews>
    <sheetView workbookViewId="0">
      <selection activeCell="G14" sqref="G14"/>
    </sheetView>
  </sheetViews>
  <sheetFormatPr baseColWidth="10" defaultRowHeight="15"/>
  <cols>
    <col min="2" max="2" width="13" bestFit="1" customWidth="1"/>
  </cols>
  <sheetData>
    <row r="2" spans="1:11">
      <c r="A2" s="6" t="s">
        <v>3</v>
      </c>
      <c r="B2" s="6" t="s">
        <v>5</v>
      </c>
      <c r="C2" s="6" t="s">
        <v>0</v>
      </c>
      <c r="D2" s="6" t="s">
        <v>1</v>
      </c>
      <c r="E2" s="6" t="s">
        <v>2</v>
      </c>
      <c r="F2" s="11" t="s">
        <v>19</v>
      </c>
    </row>
    <row r="3" spans="1:11">
      <c r="A3" s="12">
        <v>41883</v>
      </c>
      <c r="B3" s="13">
        <v>3115.2472222222223</v>
      </c>
      <c r="C3" s="13">
        <v>59.15</v>
      </c>
      <c r="D3" s="13">
        <v>1.42</v>
      </c>
      <c r="E3" s="13">
        <v>26.99</v>
      </c>
      <c r="F3" s="14">
        <v>12.440000000000001</v>
      </c>
      <c r="G3" s="3"/>
      <c r="H3" s="10"/>
      <c r="I3" s="9"/>
      <c r="J3" s="9"/>
      <c r="K3" s="9"/>
    </row>
    <row r="4" spans="1:11">
      <c r="A4" s="12">
        <v>41884</v>
      </c>
      <c r="B4" s="13">
        <v>3126.1583333333333</v>
      </c>
      <c r="C4" s="13">
        <v>56.93</v>
      </c>
      <c r="D4" s="13">
        <v>0.77</v>
      </c>
      <c r="E4" s="13">
        <v>29.71</v>
      </c>
      <c r="F4" s="14">
        <v>12.589999999999996</v>
      </c>
      <c r="G4" s="3"/>
      <c r="H4" s="10"/>
      <c r="I4" s="9"/>
      <c r="J4" s="9"/>
      <c r="K4" s="9"/>
    </row>
    <row r="5" spans="1:11">
      <c r="A5" s="12">
        <v>41885</v>
      </c>
      <c r="B5" s="13">
        <v>3008.8222222222221</v>
      </c>
      <c r="C5" s="13">
        <v>54.47</v>
      </c>
      <c r="D5" s="13">
        <v>1.37</v>
      </c>
      <c r="E5" s="13">
        <v>30.91</v>
      </c>
      <c r="F5" s="14">
        <v>13.250000000000004</v>
      </c>
      <c r="G5" s="3"/>
      <c r="H5" s="10"/>
      <c r="I5" s="9"/>
      <c r="J5" s="9"/>
      <c r="K5" s="9"/>
    </row>
    <row r="6" spans="1:11">
      <c r="A6" s="12">
        <v>41886</v>
      </c>
      <c r="B6" s="13">
        <v>2450.3361111111108</v>
      </c>
      <c r="C6" s="13">
        <v>53.52</v>
      </c>
      <c r="D6" s="13">
        <v>1.53</v>
      </c>
      <c r="E6" s="13">
        <v>27.82</v>
      </c>
      <c r="F6" s="14">
        <v>17.129999999999995</v>
      </c>
      <c r="G6" s="3"/>
      <c r="H6" s="10"/>
      <c r="I6" s="9"/>
      <c r="J6" s="9"/>
      <c r="K6" s="9"/>
    </row>
    <row r="7" spans="1:11">
      <c r="A7" s="12">
        <v>41887</v>
      </c>
      <c r="B7" s="13">
        <v>2846.6777777777802</v>
      </c>
      <c r="C7" s="13">
        <v>59.14</v>
      </c>
      <c r="D7" s="13">
        <v>1.0900000000000001</v>
      </c>
      <c r="E7" s="13">
        <v>30.89</v>
      </c>
      <c r="F7" s="14">
        <v>8.8799999999999955</v>
      </c>
      <c r="G7" s="3"/>
      <c r="H7" s="10"/>
      <c r="I7" s="9"/>
      <c r="J7" s="9"/>
      <c r="K7" s="9"/>
    </row>
    <row r="8" spans="1:11">
      <c r="A8" s="12">
        <v>41888</v>
      </c>
      <c r="B8" s="13">
        <v>2994.8888888888887</v>
      </c>
      <c r="C8" s="13">
        <v>58.78</v>
      </c>
      <c r="D8" s="13">
        <v>1.63</v>
      </c>
      <c r="E8" s="13">
        <v>29.2</v>
      </c>
      <c r="F8" s="14">
        <v>10.389999999999997</v>
      </c>
      <c r="G8" s="3"/>
      <c r="H8" s="10"/>
      <c r="I8" s="9"/>
      <c r="J8" s="9"/>
      <c r="K8" s="9"/>
    </row>
    <row r="9" spans="1:11">
      <c r="A9" s="12">
        <v>41889</v>
      </c>
      <c r="B9" s="13">
        <v>3005.3361111111108</v>
      </c>
      <c r="C9" s="13">
        <v>60.17</v>
      </c>
      <c r="D9" s="13">
        <v>1.77</v>
      </c>
      <c r="E9" s="13">
        <v>29.27</v>
      </c>
      <c r="F9" s="14">
        <v>8.7899999999999956</v>
      </c>
      <c r="G9" s="3"/>
      <c r="H9" s="10"/>
      <c r="I9" s="9"/>
      <c r="J9" s="9"/>
      <c r="K9" s="9"/>
    </row>
    <row r="10" spans="1:11">
      <c r="A10" s="12">
        <v>41890</v>
      </c>
      <c r="B10" s="13">
        <v>3043.6416666666664</v>
      </c>
      <c r="C10" s="13">
        <v>61.58</v>
      </c>
      <c r="D10" s="13">
        <v>1.45</v>
      </c>
      <c r="E10" s="13">
        <v>31.08</v>
      </c>
      <c r="F10" s="14">
        <v>5.8900000000000006</v>
      </c>
      <c r="G10" s="3"/>
      <c r="H10" s="10"/>
      <c r="I10" s="9"/>
      <c r="J10" s="9"/>
      <c r="K10" s="9"/>
    </row>
    <row r="11" spans="1:11">
      <c r="A11" s="12">
        <v>41891</v>
      </c>
      <c r="B11" s="13">
        <v>2879.6472222222219</v>
      </c>
      <c r="C11" s="13">
        <v>55.93</v>
      </c>
      <c r="D11" s="13">
        <v>0.87</v>
      </c>
      <c r="E11" s="13">
        <v>30.04</v>
      </c>
      <c r="F11" s="14">
        <v>13.160000000000004</v>
      </c>
      <c r="G11" s="3"/>
      <c r="H11" s="10"/>
      <c r="I11" s="9"/>
      <c r="J11" s="9"/>
      <c r="K11" s="9"/>
    </row>
    <row r="12" spans="1:11">
      <c r="A12" s="12">
        <v>41892</v>
      </c>
      <c r="B12" s="13">
        <v>2778.4333333333334</v>
      </c>
      <c r="C12" s="13">
        <v>58.12</v>
      </c>
      <c r="D12" s="13">
        <v>1.2</v>
      </c>
      <c r="E12" s="13">
        <v>30.29</v>
      </c>
      <c r="F12" s="14">
        <v>10.39</v>
      </c>
      <c r="G12" s="3"/>
      <c r="H12" s="10"/>
      <c r="I12" s="9"/>
      <c r="J12" s="9"/>
      <c r="K12" s="9"/>
    </row>
    <row r="13" spans="1:11">
      <c r="A13" s="12">
        <v>41893</v>
      </c>
      <c r="B13" s="13">
        <v>2306.666666666667</v>
      </c>
      <c r="C13" s="13">
        <v>57.47</v>
      </c>
      <c r="D13" s="13">
        <v>0.46</v>
      </c>
      <c r="E13" s="13">
        <v>30.5</v>
      </c>
      <c r="F13" s="14">
        <v>11.57</v>
      </c>
      <c r="G13" s="3"/>
      <c r="H13" s="10"/>
      <c r="I13" s="9"/>
      <c r="J13" s="9"/>
      <c r="K13" s="9"/>
    </row>
    <row r="14" spans="1:11">
      <c r="A14" s="12">
        <v>41894</v>
      </c>
      <c r="B14" s="13">
        <v>2773.2722222222201</v>
      </c>
      <c r="C14" s="13">
        <v>53.62</v>
      </c>
      <c r="D14" s="13">
        <v>1.23</v>
      </c>
      <c r="E14" s="13">
        <v>28.86</v>
      </c>
      <c r="F14" s="14">
        <v>16.290000000000006</v>
      </c>
      <c r="G14" s="3"/>
      <c r="H14" s="10"/>
      <c r="I14" s="9"/>
      <c r="J14" s="9"/>
      <c r="K14" s="9"/>
    </row>
    <row r="15" spans="1:11">
      <c r="A15" s="12">
        <v>41895</v>
      </c>
      <c r="B15" s="13">
        <v>2985.6694444444447</v>
      </c>
      <c r="C15" s="13">
        <v>60.68</v>
      </c>
      <c r="D15" s="13">
        <v>0.48</v>
      </c>
      <c r="E15" s="13">
        <v>28.71</v>
      </c>
      <c r="F15" s="14">
        <v>10.130000000000003</v>
      </c>
      <c r="G15" s="3"/>
      <c r="H15" s="10"/>
      <c r="I15" s="9"/>
      <c r="J15" s="9"/>
      <c r="K15" s="9"/>
    </row>
    <row r="16" spans="1:11">
      <c r="A16" s="12">
        <v>41896</v>
      </c>
      <c r="B16" s="13">
        <v>3011.625</v>
      </c>
      <c r="C16" s="13">
        <v>53.15</v>
      </c>
      <c r="D16" s="13">
        <v>1.51</v>
      </c>
      <c r="E16" s="13">
        <v>29.83</v>
      </c>
      <c r="F16" s="14">
        <v>15.510000000000005</v>
      </c>
      <c r="G16" s="3"/>
      <c r="H16" s="10"/>
      <c r="I16" s="9"/>
      <c r="J16" s="9"/>
      <c r="K16" s="9"/>
    </row>
    <row r="17" spans="1:11">
      <c r="A17" s="12">
        <v>41897</v>
      </c>
      <c r="B17" s="13">
        <v>2935.286111111111</v>
      </c>
      <c r="C17" s="13">
        <v>54.52</v>
      </c>
      <c r="D17" s="13">
        <v>1.17</v>
      </c>
      <c r="E17" s="13">
        <v>29.21</v>
      </c>
      <c r="F17" s="14">
        <v>15.099999999999994</v>
      </c>
      <c r="G17" s="3"/>
      <c r="H17" s="10"/>
      <c r="I17" s="9"/>
      <c r="J17" s="9"/>
      <c r="K17" s="9"/>
    </row>
    <row r="18" spans="1:11">
      <c r="A18" s="12">
        <v>41898</v>
      </c>
      <c r="B18" s="13">
        <v>2878.7527777777777</v>
      </c>
      <c r="C18" s="13">
        <v>56.87</v>
      </c>
      <c r="D18" s="13">
        <v>0.61</v>
      </c>
      <c r="E18" s="13">
        <v>29.28</v>
      </c>
      <c r="F18" s="14">
        <v>13.240000000000002</v>
      </c>
      <c r="G18" s="3"/>
      <c r="H18" s="10"/>
      <c r="I18" s="9"/>
      <c r="J18" s="9"/>
      <c r="K18" s="9"/>
    </row>
    <row r="19" spans="1:11">
      <c r="A19" s="12">
        <v>41899</v>
      </c>
      <c r="B19" s="13">
        <v>2880.088888888889</v>
      </c>
      <c r="C19" s="13">
        <v>53.01</v>
      </c>
      <c r="D19" s="13">
        <v>0.25</v>
      </c>
      <c r="E19" s="13">
        <v>27.16</v>
      </c>
      <c r="F19" s="14">
        <v>19.580000000000002</v>
      </c>
      <c r="G19" s="3"/>
      <c r="H19" s="10"/>
      <c r="I19" s="9"/>
      <c r="J19" s="9"/>
      <c r="K19" s="9"/>
    </row>
    <row r="20" spans="1:11">
      <c r="A20" s="12">
        <v>41900</v>
      </c>
      <c r="B20" s="13">
        <v>2853.4611111111099</v>
      </c>
      <c r="C20" s="13">
        <v>54.8</v>
      </c>
      <c r="D20" s="13">
        <v>0.47</v>
      </c>
      <c r="E20" s="13">
        <v>29.33</v>
      </c>
      <c r="F20" s="14">
        <v>15.400000000000006</v>
      </c>
      <c r="G20" s="3"/>
      <c r="H20" s="10"/>
      <c r="I20" s="9"/>
      <c r="J20" s="9"/>
      <c r="K20" s="9"/>
    </row>
    <row r="21" spans="1:11">
      <c r="A21" s="12">
        <v>41901</v>
      </c>
      <c r="B21" s="13">
        <v>2705.875</v>
      </c>
      <c r="C21" s="13">
        <v>56.16</v>
      </c>
      <c r="D21" s="13">
        <v>0.94</v>
      </c>
      <c r="E21" s="13">
        <v>30.56</v>
      </c>
      <c r="F21" s="14">
        <v>12.340000000000007</v>
      </c>
      <c r="G21" s="3"/>
      <c r="H21" s="10"/>
      <c r="I21" s="9"/>
      <c r="J21" s="9"/>
      <c r="K21" s="9"/>
    </row>
    <row r="22" spans="1:11">
      <c r="A22" s="12">
        <v>41902</v>
      </c>
      <c r="B22" s="13">
        <v>1650.61</v>
      </c>
      <c r="C22" s="13">
        <v>55.29</v>
      </c>
      <c r="D22" s="13">
        <v>1.8</v>
      </c>
      <c r="E22" s="13">
        <v>29.4</v>
      </c>
      <c r="F22" s="14">
        <v>13.510000000000005</v>
      </c>
      <c r="G22" s="3"/>
      <c r="H22" s="10"/>
      <c r="I22" s="9"/>
      <c r="J22" s="9"/>
      <c r="K22" s="9"/>
    </row>
    <row r="23" spans="1:11">
      <c r="A23" s="12">
        <v>41903</v>
      </c>
      <c r="B23" s="45" t="s">
        <v>20</v>
      </c>
      <c r="C23" s="46"/>
      <c r="D23" s="46"/>
      <c r="E23" s="46"/>
      <c r="F23" s="47"/>
      <c r="G23" s="3"/>
      <c r="H23" s="10"/>
      <c r="I23" s="9"/>
      <c r="J23" s="9"/>
      <c r="K23" s="9"/>
    </row>
    <row r="24" spans="1:11">
      <c r="A24" s="12">
        <v>41904</v>
      </c>
      <c r="B24" s="51"/>
      <c r="C24" s="52"/>
      <c r="D24" s="52"/>
      <c r="E24" s="52"/>
      <c r="F24" s="53"/>
      <c r="G24" s="3"/>
      <c r="H24" s="10"/>
      <c r="I24" s="9"/>
      <c r="J24" s="9"/>
      <c r="K24" s="9"/>
    </row>
    <row r="25" spans="1:11">
      <c r="A25" s="12">
        <v>41905</v>
      </c>
      <c r="B25" s="13">
        <v>1874.39</v>
      </c>
      <c r="C25" s="13">
        <v>59.14</v>
      </c>
      <c r="D25" s="13">
        <v>1</v>
      </c>
      <c r="E25" s="13">
        <v>30.99</v>
      </c>
      <c r="F25" s="14">
        <v>8.870000000000001</v>
      </c>
      <c r="G25" s="3"/>
      <c r="H25" s="10"/>
      <c r="I25" s="9"/>
      <c r="J25" s="9"/>
      <c r="K25" s="9"/>
    </row>
    <row r="26" spans="1:11">
      <c r="A26" s="12">
        <v>41906</v>
      </c>
      <c r="B26" s="13">
        <v>2898.1</v>
      </c>
      <c r="C26" s="13">
        <v>61.77</v>
      </c>
      <c r="D26" s="13">
        <v>0.28999999999999998</v>
      </c>
      <c r="E26" s="13">
        <v>30.81</v>
      </c>
      <c r="F26" s="14">
        <v>7.129999999999999</v>
      </c>
      <c r="G26" s="3"/>
      <c r="H26" s="10"/>
      <c r="I26" s="9"/>
      <c r="J26" s="9"/>
      <c r="K26" s="9"/>
    </row>
    <row r="27" spans="1:11">
      <c r="A27" s="12">
        <v>41907</v>
      </c>
      <c r="B27" s="13">
        <v>2836.9749999999999</v>
      </c>
      <c r="C27" s="13">
        <v>57.9</v>
      </c>
      <c r="D27" s="13">
        <v>1.6</v>
      </c>
      <c r="E27" s="13">
        <v>29.31</v>
      </c>
      <c r="F27" s="14">
        <v>11.190000000000001</v>
      </c>
      <c r="G27" s="3"/>
      <c r="H27" s="10"/>
      <c r="I27" s="9"/>
      <c r="J27" s="9"/>
      <c r="K27" s="9"/>
    </row>
    <row r="28" spans="1:11">
      <c r="A28" s="12">
        <v>41908</v>
      </c>
      <c r="B28" s="13">
        <v>2887.1</v>
      </c>
      <c r="C28" s="13">
        <v>54.72</v>
      </c>
      <c r="D28" s="13">
        <v>1.1100000000000001</v>
      </c>
      <c r="E28" s="13">
        <v>29.49</v>
      </c>
      <c r="F28" s="14">
        <v>14.680000000000003</v>
      </c>
      <c r="G28" s="3"/>
      <c r="H28" s="10"/>
      <c r="I28" s="9"/>
      <c r="J28" s="9"/>
      <c r="K28" s="9"/>
    </row>
    <row r="29" spans="1:11">
      <c r="A29" s="12">
        <v>41909</v>
      </c>
      <c r="B29" s="13">
        <v>2964.4916666666668</v>
      </c>
      <c r="C29" s="13">
        <v>55.53</v>
      </c>
      <c r="D29" s="13">
        <v>0.56999999999999995</v>
      </c>
      <c r="E29" s="13">
        <v>27.05</v>
      </c>
      <c r="F29" s="14">
        <v>16.849999999999998</v>
      </c>
      <c r="G29" s="3"/>
      <c r="H29" s="10"/>
      <c r="I29" s="9"/>
      <c r="J29" s="9"/>
      <c r="K29" s="9"/>
    </row>
    <row r="30" spans="1:11">
      <c r="A30" s="12">
        <v>41910</v>
      </c>
      <c r="B30" s="13">
        <v>2868.3194444444443</v>
      </c>
      <c r="C30" s="13">
        <v>59.75</v>
      </c>
      <c r="D30" s="13">
        <v>0.36</v>
      </c>
      <c r="E30" s="13">
        <v>30.99</v>
      </c>
      <c r="F30" s="14">
        <v>8.9000000000000021</v>
      </c>
      <c r="G30" s="3"/>
      <c r="H30" s="10"/>
      <c r="I30" s="9"/>
      <c r="J30" s="9"/>
      <c r="K30" s="9"/>
    </row>
    <row r="31" spans="1:11">
      <c r="A31" s="12">
        <v>41911</v>
      </c>
      <c r="B31" s="13">
        <v>2828.4472222222198</v>
      </c>
      <c r="C31" s="13">
        <v>60.9</v>
      </c>
      <c r="D31" s="13">
        <v>1.24</v>
      </c>
      <c r="E31" s="13">
        <v>28.54</v>
      </c>
      <c r="F31" s="14">
        <v>9.32</v>
      </c>
      <c r="G31" s="3"/>
      <c r="H31" s="10"/>
      <c r="I31" s="9"/>
      <c r="J31" s="9"/>
      <c r="K31" s="9"/>
    </row>
    <row r="32" spans="1:11">
      <c r="A32" s="12">
        <v>41912</v>
      </c>
      <c r="B32" s="13">
        <v>2821.7638888888887</v>
      </c>
      <c r="C32" s="13">
        <v>60.7</v>
      </c>
      <c r="D32" s="13">
        <v>1.62</v>
      </c>
      <c r="E32" s="13">
        <v>27.19</v>
      </c>
      <c r="F32" s="14">
        <v>10.489999999999998</v>
      </c>
      <c r="G32" s="3"/>
      <c r="H32" s="10"/>
      <c r="I32" s="9"/>
      <c r="J32" s="9"/>
      <c r="K32" s="9"/>
    </row>
    <row r="33" spans="1:11">
      <c r="G33" s="3"/>
      <c r="H33" s="10"/>
      <c r="I33" s="9"/>
      <c r="J33" s="9"/>
      <c r="K33" s="9"/>
    </row>
    <row r="34" spans="1:11">
      <c r="A34" s="17" t="s">
        <v>4</v>
      </c>
      <c r="B34" s="18">
        <f>SUM(B3:B32)</f>
        <v>78210.083333333328</v>
      </c>
      <c r="C34" s="18">
        <f>AVERAGE(C3:C32)</f>
        <v>57.277500000000011</v>
      </c>
      <c r="D34" s="18">
        <f t="shared" ref="D34:F34" si="0">AVERAGE(D3:D32)</f>
        <v>1.0646428571428572</v>
      </c>
      <c r="E34" s="18">
        <f t="shared" si="0"/>
        <v>29.407499999999995</v>
      </c>
      <c r="F34" s="18">
        <f t="shared" si="0"/>
        <v>12.250357142857142</v>
      </c>
      <c r="K34" s="9"/>
    </row>
    <row r="35" spans="1:11">
      <c r="B35" s="9"/>
      <c r="G35" s="9"/>
    </row>
    <row r="37" spans="1:11">
      <c r="B37" s="9"/>
      <c r="G37" s="9"/>
    </row>
  </sheetData>
  <mergeCells count="1">
    <mergeCell ref="B23:F2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2:M38"/>
  <sheetViews>
    <sheetView tabSelected="1" workbookViewId="0">
      <selection activeCell="G12" sqref="G12"/>
    </sheetView>
  </sheetViews>
  <sheetFormatPr baseColWidth="10" defaultRowHeight="15"/>
  <cols>
    <col min="2" max="2" width="12" customWidth="1"/>
  </cols>
  <sheetData>
    <row r="2" spans="1:13">
      <c r="A2" s="20" t="s">
        <v>3</v>
      </c>
      <c r="B2" s="20" t="s">
        <v>5</v>
      </c>
      <c r="C2" s="20" t="s">
        <v>0</v>
      </c>
      <c r="D2" s="20" t="s">
        <v>1</v>
      </c>
      <c r="E2" s="20" t="s">
        <v>2</v>
      </c>
      <c r="F2" s="20" t="s">
        <v>19</v>
      </c>
    </row>
    <row r="3" spans="1:13">
      <c r="A3" s="12">
        <v>41913</v>
      </c>
      <c r="B3" s="13">
        <v>2717.0107800000001</v>
      </c>
      <c r="C3" s="13">
        <v>54.62</v>
      </c>
      <c r="D3" s="13">
        <v>0.88</v>
      </c>
      <c r="E3" s="13">
        <v>28</v>
      </c>
      <c r="F3" s="14">
        <v>16.5</v>
      </c>
      <c r="G3" s="3"/>
      <c r="H3" s="10"/>
      <c r="I3" s="9"/>
      <c r="J3" s="9"/>
      <c r="K3" s="9"/>
      <c r="M3" s="9"/>
    </row>
    <row r="4" spans="1:13">
      <c r="A4" s="12">
        <v>41914</v>
      </c>
      <c r="B4" s="13">
        <v>3152.9762000000001</v>
      </c>
      <c r="C4" s="13">
        <v>56.06</v>
      </c>
      <c r="D4" s="13">
        <v>0.7</v>
      </c>
      <c r="E4" s="13">
        <v>31.27</v>
      </c>
      <c r="F4" s="14">
        <v>11.969999999999995</v>
      </c>
      <c r="G4" s="3"/>
      <c r="H4" s="10"/>
      <c r="I4" s="9"/>
      <c r="J4" s="9"/>
      <c r="K4" s="9"/>
      <c r="M4" s="9"/>
    </row>
    <row r="5" spans="1:13">
      <c r="A5" s="12">
        <v>41915</v>
      </c>
      <c r="B5" s="13">
        <v>2732.0761600000001</v>
      </c>
      <c r="C5" s="13">
        <v>57.09</v>
      </c>
      <c r="D5" s="13">
        <v>1.59</v>
      </c>
      <c r="E5" s="13">
        <v>28.38</v>
      </c>
      <c r="F5" s="14">
        <v>12.939999999999994</v>
      </c>
      <c r="G5" s="3"/>
      <c r="H5" s="10"/>
      <c r="I5" s="9"/>
      <c r="J5" s="9"/>
      <c r="K5" s="9"/>
      <c r="M5" s="9"/>
    </row>
    <row r="6" spans="1:13">
      <c r="A6" s="12">
        <v>41916</v>
      </c>
      <c r="B6" s="13">
        <v>3101.05906</v>
      </c>
      <c r="C6" s="13">
        <v>57.41</v>
      </c>
      <c r="D6" s="13">
        <v>0.53</v>
      </c>
      <c r="E6" s="13">
        <v>27.09</v>
      </c>
      <c r="F6" s="14">
        <v>14.970000000000002</v>
      </c>
      <c r="G6" s="3"/>
      <c r="H6" s="10"/>
      <c r="I6" s="9"/>
      <c r="J6" s="9"/>
      <c r="K6" s="9"/>
      <c r="M6" s="9"/>
    </row>
    <row r="7" spans="1:13">
      <c r="A7" s="12">
        <v>41917</v>
      </c>
      <c r="B7" s="13">
        <v>2995.8702400000002</v>
      </c>
      <c r="C7" s="13">
        <v>61.35</v>
      </c>
      <c r="D7" s="13">
        <v>0.59</v>
      </c>
      <c r="E7" s="13">
        <v>30.44</v>
      </c>
      <c r="F7" s="14">
        <v>7.6199999999999939</v>
      </c>
      <c r="G7" s="3"/>
      <c r="H7" s="10"/>
      <c r="I7" s="9"/>
      <c r="J7" s="9"/>
      <c r="K7" s="9"/>
      <c r="M7" s="9"/>
    </row>
    <row r="8" spans="1:13">
      <c r="A8" s="12">
        <v>41918</v>
      </c>
      <c r="B8" s="13">
        <v>3135.5843199999999</v>
      </c>
      <c r="C8" s="13">
        <v>60.24</v>
      </c>
      <c r="D8" s="13">
        <v>0.96</v>
      </c>
      <c r="E8" s="13">
        <v>27.39</v>
      </c>
      <c r="F8" s="14">
        <v>11.409999999999997</v>
      </c>
      <c r="G8" s="3"/>
      <c r="H8" s="10"/>
      <c r="I8" s="9"/>
      <c r="J8" s="9"/>
      <c r="K8" s="9"/>
      <c r="M8" s="9"/>
    </row>
    <row r="9" spans="1:13">
      <c r="A9" s="12">
        <v>41919</v>
      </c>
      <c r="B9" s="13">
        <v>2639.2643200000002</v>
      </c>
      <c r="C9" s="13">
        <v>59.94</v>
      </c>
      <c r="D9" s="13">
        <v>1.75</v>
      </c>
      <c r="E9" s="13">
        <v>30.57</v>
      </c>
      <c r="F9" s="14">
        <v>7.740000000000002</v>
      </c>
      <c r="G9" s="3"/>
      <c r="H9" s="10"/>
      <c r="I9" s="9"/>
      <c r="J9" s="9"/>
      <c r="K9" s="9"/>
      <c r="M9" s="9"/>
    </row>
    <row r="10" spans="1:13">
      <c r="A10" s="12">
        <v>41920</v>
      </c>
      <c r="B10" s="13">
        <v>2692.5980399999999</v>
      </c>
      <c r="C10" s="13">
        <v>53.32</v>
      </c>
      <c r="D10" s="13">
        <v>1.61</v>
      </c>
      <c r="E10" s="13">
        <v>27.58</v>
      </c>
      <c r="F10" s="14">
        <v>17.490000000000002</v>
      </c>
      <c r="G10" s="3"/>
      <c r="H10" s="10"/>
      <c r="I10" s="9"/>
      <c r="J10" s="9"/>
      <c r="K10" s="9"/>
      <c r="M10" s="9"/>
    </row>
    <row r="11" spans="1:13">
      <c r="A11" s="12">
        <v>41921</v>
      </c>
      <c r="B11" s="13">
        <v>2702.4313800000004</v>
      </c>
      <c r="C11" s="13">
        <v>54.39</v>
      </c>
      <c r="D11" s="13">
        <v>0.95</v>
      </c>
      <c r="E11" s="13">
        <v>29.8</v>
      </c>
      <c r="F11" s="14">
        <v>14.859999999999996</v>
      </c>
      <c r="G11" s="3"/>
      <c r="H11" s="10"/>
      <c r="I11" s="9"/>
      <c r="J11" s="9"/>
      <c r="K11" s="9"/>
      <c r="M11" s="9"/>
    </row>
    <row r="12" spans="1:13">
      <c r="A12" s="12">
        <v>41922</v>
      </c>
      <c r="B12" s="13">
        <v>2996.8422000000005</v>
      </c>
      <c r="C12" s="13">
        <v>53.7</v>
      </c>
      <c r="D12" s="13">
        <v>0.75</v>
      </c>
      <c r="E12" s="13">
        <v>29.34</v>
      </c>
      <c r="F12" s="14">
        <v>16.209999999999997</v>
      </c>
      <c r="G12" s="3"/>
      <c r="H12" s="10"/>
      <c r="I12" s="9"/>
      <c r="J12" s="9"/>
      <c r="K12" s="9"/>
      <c r="M12" s="9"/>
    </row>
    <row r="13" spans="1:13">
      <c r="A13" s="12">
        <v>41923</v>
      </c>
      <c r="B13" s="13">
        <v>2888.4479799999999</v>
      </c>
      <c r="C13" s="13">
        <v>59.78</v>
      </c>
      <c r="D13" s="13">
        <v>1.78</v>
      </c>
      <c r="E13" s="13">
        <v>26.82</v>
      </c>
      <c r="F13" s="14">
        <v>11.619999999999997</v>
      </c>
      <c r="G13" s="3"/>
      <c r="H13" s="10"/>
      <c r="I13" s="9"/>
      <c r="J13" s="9"/>
      <c r="K13" s="9"/>
      <c r="M13" s="9"/>
    </row>
    <row r="14" spans="1:13">
      <c r="A14" s="12">
        <v>41924</v>
      </c>
      <c r="B14" s="13">
        <v>2960.4971</v>
      </c>
      <c r="C14" s="13">
        <v>53.67</v>
      </c>
      <c r="D14" s="13">
        <v>1.41</v>
      </c>
      <c r="E14" s="13">
        <v>29.9</v>
      </c>
      <c r="F14" s="14">
        <v>15.020000000000003</v>
      </c>
      <c r="G14" s="3"/>
      <c r="H14" s="10"/>
      <c r="I14" s="9"/>
      <c r="J14" s="9"/>
      <c r="K14" s="9"/>
      <c r="M14" s="9"/>
    </row>
    <row r="15" spans="1:13">
      <c r="A15" s="12">
        <v>41925</v>
      </c>
      <c r="B15" s="13">
        <v>2984.6306599999998</v>
      </c>
      <c r="C15" s="13">
        <v>58.12</v>
      </c>
      <c r="D15" s="13">
        <v>0.82</v>
      </c>
      <c r="E15" s="13">
        <v>26.97</v>
      </c>
      <c r="F15" s="14">
        <v>14.090000000000003</v>
      </c>
      <c r="G15" s="3"/>
      <c r="H15" s="10"/>
      <c r="I15" s="9"/>
      <c r="J15" s="9"/>
      <c r="K15" s="9"/>
      <c r="M15" s="9"/>
    </row>
    <row r="16" spans="1:13">
      <c r="A16" s="12">
        <v>41926</v>
      </c>
      <c r="B16" s="13">
        <v>2973.5048200000001</v>
      </c>
      <c r="C16" s="13">
        <v>57.85</v>
      </c>
      <c r="D16" s="13">
        <v>0.43</v>
      </c>
      <c r="E16" s="13">
        <v>30.2</v>
      </c>
      <c r="F16" s="14">
        <v>11.52</v>
      </c>
      <c r="G16" s="3"/>
      <c r="H16" s="10"/>
      <c r="I16" s="9"/>
      <c r="J16" s="9"/>
      <c r="K16" s="9"/>
      <c r="M16" s="9"/>
    </row>
    <row r="17" spans="1:13">
      <c r="A17" s="12">
        <v>41927</v>
      </c>
      <c r="B17" s="13">
        <v>2900.2562600000001</v>
      </c>
      <c r="C17" s="13">
        <v>61.74</v>
      </c>
      <c r="D17" s="13">
        <v>0.84</v>
      </c>
      <c r="E17" s="13">
        <v>27.94</v>
      </c>
      <c r="F17" s="14">
        <v>9.4799999999999933</v>
      </c>
      <c r="G17" s="3"/>
      <c r="H17" s="10"/>
      <c r="I17" s="9"/>
      <c r="J17" s="9"/>
      <c r="K17" s="9"/>
      <c r="M17" s="9"/>
    </row>
    <row r="18" spans="1:13">
      <c r="A18" s="12">
        <v>41928</v>
      </c>
      <c r="B18" s="13">
        <v>2560.9491599999997</v>
      </c>
      <c r="C18" s="13">
        <v>61.1</v>
      </c>
      <c r="D18" s="13">
        <v>1.67</v>
      </c>
      <c r="E18" s="13">
        <v>27.08</v>
      </c>
      <c r="F18" s="14">
        <v>10.149999999999999</v>
      </c>
      <c r="G18" s="3"/>
      <c r="H18" s="10"/>
      <c r="I18" s="9"/>
      <c r="J18" s="9"/>
      <c r="K18" s="9"/>
      <c r="M18" s="9"/>
    </row>
    <row r="19" spans="1:13">
      <c r="A19" s="12">
        <v>41929</v>
      </c>
      <c r="B19" s="13">
        <v>2693.8802000000001</v>
      </c>
      <c r="C19" s="13">
        <v>61.61</v>
      </c>
      <c r="D19" s="13">
        <v>0.78</v>
      </c>
      <c r="E19" s="13">
        <v>29.56</v>
      </c>
      <c r="F19" s="14">
        <v>8.0500000000000007</v>
      </c>
      <c r="G19" s="3"/>
      <c r="H19" s="10"/>
      <c r="I19" s="9"/>
      <c r="J19" s="9"/>
      <c r="K19" s="9"/>
      <c r="M19" s="9"/>
    </row>
    <row r="20" spans="1:13">
      <c r="A20" s="12">
        <v>41930</v>
      </c>
      <c r="B20" s="13">
        <v>3194.2741599999999</v>
      </c>
      <c r="C20" s="13">
        <v>60.03</v>
      </c>
      <c r="D20" s="13">
        <v>1.61</v>
      </c>
      <c r="E20" s="13">
        <v>26.89</v>
      </c>
      <c r="F20" s="14">
        <v>11.469999999999999</v>
      </c>
      <c r="G20" s="3"/>
      <c r="H20" s="10"/>
      <c r="I20" s="9"/>
      <c r="J20" s="9"/>
      <c r="K20" s="9"/>
      <c r="M20" s="9"/>
    </row>
    <row r="21" spans="1:13">
      <c r="A21" s="12">
        <v>41931</v>
      </c>
      <c r="B21" s="13">
        <v>3005.4967799999999</v>
      </c>
      <c r="C21" s="13">
        <v>59.39</v>
      </c>
      <c r="D21" s="13">
        <v>1.1499999999999999</v>
      </c>
      <c r="E21" s="13">
        <v>30.58</v>
      </c>
      <c r="F21" s="14">
        <v>8.8800000000000026</v>
      </c>
      <c r="G21" s="3"/>
      <c r="H21" s="10"/>
      <c r="I21" s="9"/>
      <c r="J21" s="9"/>
      <c r="K21" s="9"/>
      <c r="M21" s="9"/>
    </row>
    <row r="22" spans="1:13">
      <c r="A22" s="12">
        <v>41932</v>
      </c>
      <c r="B22" s="13">
        <v>2612.7008599999999</v>
      </c>
      <c r="C22" s="13">
        <v>56.71</v>
      </c>
      <c r="D22" s="13">
        <v>0.46</v>
      </c>
      <c r="E22" s="13">
        <v>28.18</v>
      </c>
      <c r="F22" s="14">
        <v>14.649999999999999</v>
      </c>
      <c r="G22" s="3"/>
      <c r="H22" s="10"/>
      <c r="I22" s="9"/>
      <c r="J22" s="9"/>
      <c r="K22" s="9"/>
      <c r="M22" s="9"/>
    </row>
    <row r="23" spans="1:13">
      <c r="A23" s="12">
        <v>41933</v>
      </c>
      <c r="B23" s="13">
        <v>2710.5792999999999</v>
      </c>
      <c r="C23" s="13">
        <v>57.12</v>
      </c>
      <c r="D23" s="13">
        <v>1.49</v>
      </c>
      <c r="E23" s="13">
        <v>31.13</v>
      </c>
      <c r="F23" s="14">
        <v>10.260000000000002</v>
      </c>
      <c r="G23" s="3"/>
      <c r="H23" s="10"/>
      <c r="I23" s="9"/>
      <c r="J23" s="9"/>
      <c r="K23" s="9"/>
      <c r="M23" s="9"/>
    </row>
    <row r="24" spans="1:13">
      <c r="A24" s="12">
        <v>41934</v>
      </c>
      <c r="B24" s="13">
        <v>2697.6749799999998</v>
      </c>
      <c r="C24" s="13">
        <v>59.94</v>
      </c>
      <c r="D24" s="13">
        <v>0.59</v>
      </c>
      <c r="E24" s="13">
        <v>26.88</v>
      </c>
      <c r="F24" s="14">
        <v>12.59</v>
      </c>
      <c r="G24" s="3"/>
      <c r="H24" s="10"/>
      <c r="I24" s="9"/>
      <c r="J24" s="9"/>
      <c r="K24" s="9"/>
      <c r="M24" s="9"/>
    </row>
    <row r="25" spans="1:13">
      <c r="A25" s="12">
        <v>41935</v>
      </c>
      <c r="B25" s="13">
        <v>3164.77414</v>
      </c>
      <c r="C25" s="13">
        <v>54.89</v>
      </c>
      <c r="D25" s="13">
        <v>0.41</v>
      </c>
      <c r="E25" s="13">
        <v>29.67</v>
      </c>
      <c r="F25" s="14">
        <v>15.030000000000001</v>
      </c>
      <c r="G25" s="3"/>
      <c r="H25" s="10"/>
      <c r="I25" s="9"/>
      <c r="J25" s="9"/>
      <c r="K25" s="9"/>
      <c r="M25" s="9"/>
    </row>
    <row r="26" spans="1:13">
      <c r="A26" s="12">
        <v>41936</v>
      </c>
      <c r="B26" s="13">
        <v>2864.8417599999998</v>
      </c>
      <c r="C26" s="13">
        <v>58.36</v>
      </c>
      <c r="D26" s="13">
        <v>1.57</v>
      </c>
      <c r="E26" s="13">
        <v>28.8</v>
      </c>
      <c r="F26" s="14">
        <v>11.27</v>
      </c>
      <c r="G26" s="3"/>
      <c r="H26" s="10"/>
      <c r="I26" s="9"/>
      <c r="J26" s="9"/>
      <c r="K26" s="9"/>
      <c r="M26" s="9"/>
    </row>
    <row r="27" spans="1:13">
      <c r="A27" s="12">
        <v>41937</v>
      </c>
      <c r="B27" s="13">
        <v>3168.37246</v>
      </c>
      <c r="C27" s="13">
        <v>55.04</v>
      </c>
      <c r="D27" s="13">
        <v>0.61</v>
      </c>
      <c r="E27" s="13">
        <v>29.3</v>
      </c>
      <c r="F27" s="14">
        <v>15.05</v>
      </c>
      <c r="G27" s="3"/>
      <c r="H27" s="10"/>
      <c r="I27" s="9"/>
      <c r="J27" s="9"/>
      <c r="K27" s="9"/>
      <c r="M27" s="9"/>
    </row>
    <row r="28" spans="1:13">
      <c r="A28" s="12">
        <v>41938</v>
      </c>
      <c r="B28" s="13">
        <v>1999.28244</v>
      </c>
      <c r="C28" s="13">
        <v>53.73</v>
      </c>
      <c r="D28" s="13">
        <v>1.43</v>
      </c>
      <c r="E28" s="13">
        <v>26.92</v>
      </c>
      <c r="F28" s="14">
        <v>17.920000000000002</v>
      </c>
      <c r="G28" s="3"/>
      <c r="H28" s="10"/>
      <c r="I28" s="9"/>
      <c r="J28" s="9"/>
      <c r="K28" s="9"/>
      <c r="M28" s="9"/>
    </row>
    <row r="29" spans="1:13">
      <c r="A29" s="12">
        <v>41939</v>
      </c>
      <c r="B29" s="54" t="s">
        <v>18</v>
      </c>
      <c r="C29" s="54"/>
      <c r="D29" s="54"/>
      <c r="E29" s="54"/>
      <c r="F29" s="54"/>
      <c r="G29" s="3"/>
      <c r="H29" s="10"/>
      <c r="I29" s="9"/>
      <c r="J29" s="9"/>
      <c r="K29" s="9"/>
      <c r="M29" s="9"/>
    </row>
    <row r="30" spans="1:13">
      <c r="A30" s="12">
        <v>41940</v>
      </c>
      <c r="B30" s="54"/>
      <c r="C30" s="54"/>
      <c r="D30" s="54"/>
      <c r="E30" s="54"/>
      <c r="F30" s="54"/>
      <c r="G30" s="3"/>
      <c r="H30" s="10"/>
      <c r="I30" s="9"/>
      <c r="J30" s="9"/>
      <c r="K30" s="9"/>
      <c r="M30" s="9"/>
    </row>
    <row r="31" spans="1:13">
      <c r="A31" s="12">
        <v>41941</v>
      </c>
      <c r="B31" s="54"/>
      <c r="C31" s="54"/>
      <c r="D31" s="54"/>
      <c r="E31" s="54"/>
      <c r="F31" s="54"/>
      <c r="G31" s="3"/>
      <c r="H31" s="10"/>
      <c r="I31" s="9"/>
      <c r="J31" s="9"/>
      <c r="K31" s="9"/>
      <c r="M31" s="9"/>
    </row>
    <row r="32" spans="1:13">
      <c r="A32" s="12">
        <v>41942</v>
      </c>
      <c r="B32" s="13">
        <v>1808.3936200000001</v>
      </c>
      <c r="C32" s="13">
        <v>62.3</v>
      </c>
      <c r="D32" s="13">
        <v>0.78</v>
      </c>
      <c r="E32" s="13">
        <v>29.65</v>
      </c>
      <c r="F32" s="14">
        <v>7.2700000000000031</v>
      </c>
      <c r="G32" s="3"/>
      <c r="H32" s="10"/>
      <c r="I32" s="9"/>
      <c r="J32" s="9"/>
      <c r="K32" s="9"/>
      <c r="M32" s="9"/>
    </row>
    <row r="33" spans="1:13">
      <c r="A33" s="12">
        <v>41943</v>
      </c>
      <c r="B33" s="13">
        <v>3198.55492</v>
      </c>
      <c r="C33" s="13">
        <v>59.42</v>
      </c>
      <c r="D33" s="13">
        <v>0.8</v>
      </c>
      <c r="E33" s="13">
        <v>28.2</v>
      </c>
      <c r="F33" s="14">
        <v>11.580000000000002</v>
      </c>
      <c r="G33" s="3"/>
      <c r="H33" s="10"/>
      <c r="I33" s="9"/>
      <c r="J33" s="9"/>
      <c r="K33" s="9"/>
      <c r="M33" s="9"/>
    </row>
    <row r="34" spans="1:13">
      <c r="K34" s="9"/>
    </row>
    <row r="35" spans="1:13">
      <c r="A35" s="17" t="s">
        <v>4</v>
      </c>
      <c r="B35" s="18">
        <f>SUM(B3:B33)</f>
        <v>79252.824299999978</v>
      </c>
      <c r="C35" s="18">
        <f>AVERAGE(C3:C33)</f>
        <v>57.818571428571438</v>
      </c>
      <c r="D35" s="18">
        <f t="shared" ref="D35:F35" si="0">AVERAGE(D3:D33)</f>
        <v>1.0335714285714286</v>
      </c>
      <c r="E35" s="18">
        <f t="shared" si="0"/>
        <v>28.733214285714276</v>
      </c>
      <c r="F35" s="18">
        <f t="shared" si="0"/>
        <v>12.414642857142855</v>
      </c>
      <c r="G35" s="9"/>
    </row>
    <row r="36" spans="1:13">
      <c r="B36" s="9"/>
    </row>
    <row r="37" spans="1:13">
      <c r="G37" s="9"/>
    </row>
    <row r="38" spans="1:13">
      <c r="B38" s="9"/>
    </row>
  </sheetData>
  <mergeCells count="1">
    <mergeCell ref="B29:F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Resumen 2014</vt:lpstr>
      <vt:lpstr>Enero</vt:lpstr>
      <vt:lpstr>Febrero</vt:lpstr>
      <vt:lpstr>Marzo</vt:lpstr>
      <vt:lpstr>Abril</vt:lpstr>
      <vt:lpstr>Mayo</vt:lpstr>
      <vt:lpstr>Junio</vt:lpstr>
      <vt:lpstr>Julio</vt:lpstr>
      <vt:lpstr>Agost</vt:lpstr>
      <vt:lpstr>Sept</vt:lpstr>
      <vt:lpstr>Oct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</dc:creator>
  <cp:lastModifiedBy>Ambiental</cp:lastModifiedBy>
  <dcterms:created xsi:type="dcterms:W3CDTF">2014-11-03T03:29:00Z</dcterms:created>
  <dcterms:modified xsi:type="dcterms:W3CDTF">2014-11-12T18:34:23Z</dcterms:modified>
</cp:coreProperties>
</file>